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firstSheet="8" activeTab="11"/>
  </bookViews>
  <sheets>
    <sheet name="1 кв. 2019" sheetId="1" state="hidden" r:id="rId1"/>
    <sheet name="2 кв. 2019" sheetId="2" state="hidden" r:id="rId2"/>
    <sheet name="3 кв. 2019" sheetId="3" state="hidden" r:id="rId3"/>
    <sheet name="2019" sheetId="4" state="hidden" r:id="rId4"/>
    <sheet name="1 кв 2020" sheetId="5" state="hidden" r:id="rId5"/>
    <sheet name="1 полугодие 2020" sheetId="6" state="hidden" r:id="rId6"/>
    <sheet name="9 мес 2020" sheetId="7" state="hidden" r:id="rId7"/>
    <sheet name="2020" sheetId="8" state="hidden" r:id="rId8"/>
    <sheet name="1 кв. 2021" sheetId="9" r:id="rId9"/>
    <sheet name="1 полугодие 2021" sheetId="10" r:id="rId10"/>
    <sheet name="9 мес. 2021" sheetId="11" r:id="rId11"/>
    <sheet name="2024 год" sheetId="12" r:id="rId12"/>
  </sheets>
  <definedNames>
    <definedName name="_xlnm.Print_Area" localSheetId="4">'1 кв 2020'!$A$1:$U$50</definedName>
    <definedName name="_xlnm.Print_Area" localSheetId="0">'1 кв. 2019'!$A$1:$U$48</definedName>
    <definedName name="_xlnm.Print_Area" localSheetId="8">'1 кв. 2021'!$A$1:$U$51</definedName>
    <definedName name="_xlnm.Print_Area" localSheetId="5">'1 полугодие 2020'!$A$1:$U$51</definedName>
    <definedName name="_xlnm.Print_Area" localSheetId="9">'1 полугодие 2021'!$A$1:$U$52</definedName>
    <definedName name="_xlnm.Print_Area" localSheetId="1">'2 кв. 2019'!$A$1:$U$48</definedName>
    <definedName name="_xlnm.Print_Area" localSheetId="3">'2019'!$A$1:$U$50</definedName>
    <definedName name="_xlnm.Print_Area" localSheetId="7">'2020'!$A$1:$U$51</definedName>
    <definedName name="_xlnm.Print_Area" localSheetId="11">'2024 год'!$A$1:$U$50</definedName>
    <definedName name="_xlnm.Print_Area" localSheetId="2">'3 кв. 2019'!$A$1:$U$50</definedName>
    <definedName name="_xlnm.Print_Area" localSheetId="6">'9 мес 2020'!$A$1:$U$51</definedName>
    <definedName name="_xlnm.Print_Area" localSheetId="10">'9 мес. 2021'!$A$1:$U$52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S18" i="12"/>
  <c r="R18"/>
  <c r="Q18"/>
  <c r="P18"/>
  <c r="O18"/>
  <c r="N18"/>
  <c r="M18"/>
  <c r="L18"/>
  <c r="K18"/>
  <c r="J18"/>
  <c r="I18"/>
  <c r="H18"/>
  <c r="G18"/>
  <c r="D18"/>
  <c r="E18"/>
  <c r="F18"/>
  <c r="S22"/>
  <c r="Q22"/>
  <c r="P22"/>
  <c r="O22"/>
  <c r="M22"/>
  <c r="L22"/>
  <c r="K22"/>
  <c r="I22"/>
  <c r="H22"/>
  <c r="G22"/>
  <c r="E22"/>
  <c r="D22"/>
  <c r="R22"/>
  <c r="N22"/>
  <c r="J22"/>
  <c r="F22"/>
  <c r="R14"/>
  <c r="Q14"/>
  <c r="N14"/>
  <c r="M14"/>
  <c r="J14"/>
  <c r="I14"/>
  <c r="F14"/>
  <c r="E14"/>
  <c r="J24"/>
  <c r="R24"/>
  <c r="S24"/>
  <c r="Q24"/>
  <c r="P24"/>
  <c r="O24"/>
  <c r="N24"/>
  <c r="M24"/>
  <c r="L24"/>
  <c r="K24"/>
  <c r="I24"/>
  <c r="H24"/>
  <c r="G24"/>
  <c r="F24"/>
  <c r="E24"/>
  <c r="D24"/>
  <c r="S14"/>
  <c r="P14"/>
  <c r="O14"/>
  <c r="L14"/>
  <c r="K14"/>
  <c r="H14"/>
  <c r="G14"/>
  <c r="D14"/>
  <c r="R12"/>
  <c r="J12"/>
  <c r="S12"/>
  <c r="Q12"/>
  <c r="P12"/>
  <c r="O12"/>
  <c r="N12"/>
  <c r="M12"/>
  <c r="L12"/>
  <c r="K12"/>
  <c r="I12"/>
  <c r="H12"/>
  <c r="G12"/>
  <c r="F12"/>
  <c r="E12"/>
  <c r="D12"/>
  <c r="J28" i="11"/>
  <c r="J26" s="1"/>
  <c r="F28"/>
  <c r="S26"/>
  <c r="R26"/>
  <c r="Q26"/>
  <c r="P26"/>
  <c r="O26"/>
  <c r="N26"/>
  <c r="M26"/>
  <c r="L26"/>
  <c r="K26"/>
  <c r="I26"/>
  <c r="H26"/>
  <c r="G26"/>
  <c r="F26"/>
  <c r="E26"/>
  <c r="D26"/>
  <c r="J24"/>
  <c r="J23" s="1"/>
  <c r="F24"/>
  <c r="F23" s="1"/>
  <c r="S23"/>
  <c r="R23"/>
  <c r="Q23"/>
  <c r="P23"/>
  <c r="O23"/>
  <c r="N23"/>
  <c r="M23"/>
  <c r="L23"/>
  <c r="K23"/>
  <c r="I23"/>
  <c r="H23"/>
  <c r="G23"/>
  <c r="E23"/>
  <c r="D23"/>
  <c r="J21"/>
  <c r="F21"/>
  <c r="J20"/>
  <c r="F20"/>
  <c r="J19"/>
  <c r="J18" s="1"/>
  <c r="F19"/>
  <c r="S18"/>
  <c r="R18"/>
  <c r="Q18"/>
  <c r="P18"/>
  <c r="O18"/>
  <c r="N18"/>
  <c r="M18"/>
  <c r="L18"/>
  <c r="K18"/>
  <c r="I18"/>
  <c r="H18"/>
  <c r="G18"/>
  <c r="F18"/>
  <c r="E18"/>
  <c r="D18"/>
  <c r="J17"/>
  <c r="F17"/>
  <c r="J15"/>
  <c r="J14" s="1"/>
  <c r="F15"/>
  <c r="F14" s="1"/>
  <c r="S14"/>
  <c r="R14"/>
  <c r="Q14"/>
  <c r="P14"/>
  <c r="O14"/>
  <c r="N14"/>
  <c r="M14"/>
  <c r="L14"/>
  <c r="K14"/>
  <c r="I14"/>
  <c r="H14"/>
  <c r="G14"/>
  <c r="E14"/>
  <c r="D14"/>
  <c r="J13"/>
  <c r="J12" s="1"/>
  <c r="J38" s="1"/>
  <c r="F13"/>
  <c r="S12"/>
  <c r="S38" s="1"/>
  <c r="R12"/>
  <c r="Q12"/>
  <c r="Q38" s="1"/>
  <c r="P12"/>
  <c r="O12"/>
  <c r="O38" s="1"/>
  <c r="N12"/>
  <c r="M12"/>
  <c r="M38" s="1"/>
  <c r="L12"/>
  <c r="K12"/>
  <c r="K38" s="1"/>
  <c r="I12"/>
  <c r="H12"/>
  <c r="H38" s="1"/>
  <c r="G12"/>
  <c r="F12"/>
  <c r="E12"/>
  <c r="D12"/>
  <c r="D38" s="1"/>
  <c r="J28" i="10"/>
  <c r="J26" s="1"/>
  <c r="F28"/>
  <c r="F26" s="1"/>
  <c r="S26"/>
  <c r="R26"/>
  <c r="Q26"/>
  <c r="P26"/>
  <c r="O26"/>
  <c r="N26"/>
  <c r="M26"/>
  <c r="L26"/>
  <c r="K26"/>
  <c r="I26"/>
  <c r="H26"/>
  <c r="G26"/>
  <c r="E26"/>
  <c r="D26"/>
  <c r="J24"/>
  <c r="J23" s="1"/>
  <c r="F24"/>
  <c r="S23"/>
  <c r="R23"/>
  <c r="Q23"/>
  <c r="P23"/>
  <c r="O23"/>
  <c r="N23"/>
  <c r="M23"/>
  <c r="L23"/>
  <c r="K23"/>
  <c r="I23"/>
  <c r="H23"/>
  <c r="G23"/>
  <c r="F23"/>
  <c r="E23"/>
  <c r="D23"/>
  <c r="R19"/>
  <c r="R18" s="1"/>
  <c r="N19"/>
  <c r="N18" s="1"/>
  <c r="J19"/>
  <c r="J18" s="1"/>
  <c r="F19"/>
  <c r="S18"/>
  <c r="Q18"/>
  <c r="P18"/>
  <c r="O18"/>
  <c r="M18"/>
  <c r="L18"/>
  <c r="K18"/>
  <c r="I18"/>
  <c r="H18"/>
  <c r="G18"/>
  <c r="F18"/>
  <c r="E18"/>
  <c r="D18"/>
  <c r="J15"/>
  <c r="S14"/>
  <c r="R14"/>
  <c r="Q14"/>
  <c r="P14"/>
  <c r="O14"/>
  <c r="N14"/>
  <c r="M14"/>
  <c r="L14"/>
  <c r="K14"/>
  <c r="J14"/>
  <c r="I14"/>
  <c r="H14"/>
  <c r="G14"/>
  <c r="F14"/>
  <c r="E14"/>
  <c r="D14"/>
  <c r="J13"/>
  <c r="J12" s="1"/>
  <c r="F13"/>
  <c r="S12"/>
  <c r="R12"/>
  <c r="Q12"/>
  <c r="P12"/>
  <c r="O12"/>
  <c r="N12"/>
  <c r="M12"/>
  <c r="L12"/>
  <c r="K12"/>
  <c r="I12"/>
  <c r="H12"/>
  <c r="G12"/>
  <c r="F12"/>
  <c r="E12"/>
  <c r="D12"/>
  <c r="S25" i="9"/>
  <c r="R25"/>
  <c r="Q25"/>
  <c r="P25"/>
  <c r="O25"/>
  <c r="N25"/>
  <c r="M25"/>
  <c r="L25"/>
  <c r="K25"/>
  <c r="J25"/>
  <c r="I25"/>
  <c r="H25"/>
  <c r="G25"/>
  <c r="F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J19"/>
  <c r="J18" s="1"/>
  <c r="F19"/>
  <c r="S18"/>
  <c r="R18"/>
  <c r="Q18"/>
  <c r="P18"/>
  <c r="O18"/>
  <c r="N18"/>
  <c r="M18"/>
  <c r="L18"/>
  <c r="K18"/>
  <c r="I18"/>
  <c r="H18"/>
  <c r="G18"/>
  <c r="F18"/>
  <c r="E18"/>
  <c r="D18"/>
  <c r="S14"/>
  <c r="R14"/>
  <c r="Q14"/>
  <c r="P14"/>
  <c r="O14"/>
  <c r="N14"/>
  <c r="M14"/>
  <c r="L14"/>
  <c r="K14"/>
  <c r="J14"/>
  <c r="I14"/>
  <c r="H14"/>
  <c r="G14"/>
  <c r="F14"/>
  <c r="E14"/>
  <c r="D14"/>
  <c r="S12"/>
  <c r="S37" s="1"/>
  <c r="R12"/>
  <c r="R37" s="1"/>
  <c r="Q12"/>
  <c r="Q37" s="1"/>
  <c r="P12"/>
  <c r="P37" s="1"/>
  <c r="O12"/>
  <c r="O37" s="1"/>
  <c r="N12"/>
  <c r="N37" s="1"/>
  <c r="M12"/>
  <c r="M37" s="1"/>
  <c r="L12"/>
  <c r="L37" s="1"/>
  <c r="K12"/>
  <c r="K37" s="1"/>
  <c r="J12"/>
  <c r="I12"/>
  <c r="I37" s="1"/>
  <c r="H12"/>
  <c r="H37" s="1"/>
  <c r="G12"/>
  <c r="G37" s="1"/>
  <c r="F12"/>
  <c r="F37" s="1"/>
  <c r="E12"/>
  <c r="E37" s="1"/>
  <c r="D12"/>
  <c r="D37" s="1"/>
  <c r="R29" i="8"/>
  <c r="N29"/>
  <c r="N25" s="1"/>
  <c r="J29"/>
  <c r="J25" s="1"/>
  <c r="F29"/>
  <c r="F25" s="1"/>
  <c r="I27"/>
  <c r="S25"/>
  <c r="R25"/>
  <c r="Q25"/>
  <c r="P25"/>
  <c r="O25"/>
  <c r="M25"/>
  <c r="L25"/>
  <c r="K25"/>
  <c r="I25"/>
  <c r="H25"/>
  <c r="G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J22"/>
  <c r="R20"/>
  <c r="R18" s="1"/>
  <c r="N20"/>
  <c r="J20"/>
  <c r="J18" s="1"/>
  <c r="F20"/>
  <c r="S18"/>
  <c r="Q18"/>
  <c r="P18"/>
  <c r="O18"/>
  <c r="N18"/>
  <c r="M18"/>
  <c r="L18"/>
  <c r="K18"/>
  <c r="I18"/>
  <c r="H18"/>
  <c r="G18"/>
  <c r="F18"/>
  <c r="E18"/>
  <c r="D18"/>
  <c r="S14"/>
  <c r="R14"/>
  <c r="Q14"/>
  <c r="P14"/>
  <c r="O14"/>
  <c r="N14"/>
  <c r="M14"/>
  <c r="L14"/>
  <c r="K14"/>
  <c r="J14"/>
  <c r="I14"/>
  <c r="H14"/>
  <c r="G14"/>
  <c r="F14"/>
  <c r="E14"/>
  <c r="D14"/>
  <c r="S12"/>
  <c r="S37" s="1"/>
  <c r="R12"/>
  <c r="Q12"/>
  <c r="Q37" s="1"/>
  <c r="P12"/>
  <c r="O12"/>
  <c r="O37" s="1"/>
  <c r="N12"/>
  <c r="M12"/>
  <c r="M37" s="1"/>
  <c r="L12"/>
  <c r="K12"/>
  <c r="K37" s="1"/>
  <c r="J12"/>
  <c r="I12"/>
  <c r="I37" s="1"/>
  <c r="H12"/>
  <c r="G12"/>
  <c r="G37" s="1"/>
  <c r="F12"/>
  <c r="E12"/>
  <c r="E37" s="1"/>
  <c r="D12"/>
  <c r="J29" i="7"/>
  <c r="J27"/>
  <c r="I27"/>
  <c r="J26"/>
  <c r="F26"/>
  <c r="F25" s="1"/>
  <c r="S25"/>
  <c r="R25"/>
  <c r="Q25"/>
  <c r="P25"/>
  <c r="O25"/>
  <c r="N25"/>
  <c r="M25"/>
  <c r="L25"/>
  <c r="K25"/>
  <c r="I25"/>
  <c r="H25"/>
  <c r="G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J22"/>
  <c r="R20"/>
  <c r="N20"/>
  <c r="J20"/>
  <c r="F20"/>
  <c r="R19"/>
  <c r="N19"/>
  <c r="J19"/>
  <c r="F19"/>
  <c r="S18"/>
  <c r="R18"/>
  <c r="Q18"/>
  <c r="P18"/>
  <c r="O18"/>
  <c r="N18"/>
  <c r="M18"/>
  <c r="L18"/>
  <c r="K18"/>
  <c r="J18"/>
  <c r="I18"/>
  <c r="H18"/>
  <c r="G18"/>
  <c r="F18"/>
  <c r="E18"/>
  <c r="D18"/>
  <c r="J15"/>
  <c r="S14"/>
  <c r="R14"/>
  <c r="Q14"/>
  <c r="P14"/>
  <c r="O14"/>
  <c r="N14"/>
  <c r="M14"/>
  <c r="L14"/>
  <c r="K14"/>
  <c r="J14"/>
  <c r="I14"/>
  <c r="H14"/>
  <c r="G14"/>
  <c r="F14"/>
  <c r="E14"/>
  <c r="D14"/>
  <c r="J13"/>
  <c r="S12"/>
  <c r="R12"/>
  <c r="R37" s="1"/>
  <c r="Q12"/>
  <c r="P12"/>
  <c r="P37" s="1"/>
  <c r="O12"/>
  <c r="N12"/>
  <c r="N37" s="1"/>
  <c r="M12"/>
  <c r="L12"/>
  <c r="L37" s="1"/>
  <c r="K12"/>
  <c r="J12"/>
  <c r="I12"/>
  <c r="H12"/>
  <c r="H37" s="1"/>
  <c r="G12"/>
  <c r="F12"/>
  <c r="E12"/>
  <c r="D12"/>
  <c r="D37" s="1"/>
  <c r="I27" i="6"/>
  <c r="J26"/>
  <c r="J25" s="1"/>
  <c r="F26"/>
  <c r="S25"/>
  <c r="R25"/>
  <c r="Q25"/>
  <c r="P25"/>
  <c r="O25"/>
  <c r="N25"/>
  <c r="M25"/>
  <c r="L25"/>
  <c r="K25"/>
  <c r="I25"/>
  <c r="H25"/>
  <c r="G25"/>
  <c r="F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R20"/>
  <c r="R18" s="1"/>
  <c r="N20"/>
  <c r="N18" s="1"/>
  <c r="J20"/>
  <c r="F20"/>
  <c r="J19"/>
  <c r="J18" s="1"/>
  <c r="F19"/>
  <c r="S18"/>
  <c r="Q18"/>
  <c r="P18"/>
  <c r="O18"/>
  <c r="M18"/>
  <c r="L18"/>
  <c r="K18"/>
  <c r="I18"/>
  <c r="H18"/>
  <c r="G18"/>
  <c r="F18"/>
  <c r="E18"/>
  <c r="D18"/>
  <c r="S14"/>
  <c r="R14"/>
  <c r="Q14"/>
  <c r="P14"/>
  <c r="O14"/>
  <c r="N14"/>
  <c r="M14"/>
  <c r="L14"/>
  <c r="K14"/>
  <c r="J14"/>
  <c r="I14"/>
  <c r="H14"/>
  <c r="G14"/>
  <c r="F14"/>
  <c r="E14"/>
  <c r="D14"/>
  <c r="S12"/>
  <c r="R12"/>
  <c r="Q12"/>
  <c r="P12"/>
  <c r="P37" s="1"/>
  <c r="O12"/>
  <c r="N12"/>
  <c r="M12"/>
  <c r="L12"/>
  <c r="L37" s="1"/>
  <c r="K12"/>
  <c r="J12"/>
  <c r="I12"/>
  <c r="I37" s="1"/>
  <c r="H12"/>
  <c r="H37" s="1"/>
  <c r="G12"/>
  <c r="G37" s="1"/>
  <c r="F12"/>
  <c r="F37" s="1"/>
  <c r="E12"/>
  <c r="E37" s="1"/>
  <c r="D12"/>
  <c r="D37" s="1"/>
  <c r="S25" i="5"/>
  <c r="R25"/>
  <c r="Q25"/>
  <c r="P25"/>
  <c r="O25"/>
  <c r="N25"/>
  <c r="M25"/>
  <c r="L25"/>
  <c r="K25"/>
  <c r="J25"/>
  <c r="I25"/>
  <c r="H25"/>
  <c r="G25"/>
  <c r="F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J20"/>
  <c r="J19"/>
  <c r="S18"/>
  <c r="R18"/>
  <c r="Q18"/>
  <c r="P18"/>
  <c r="O18"/>
  <c r="N18"/>
  <c r="M18"/>
  <c r="L18"/>
  <c r="K18"/>
  <c r="I18"/>
  <c r="H18"/>
  <c r="G18"/>
  <c r="F18"/>
  <c r="E18"/>
  <c r="D18"/>
  <c r="S14"/>
  <c r="R14"/>
  <c r="Q14"/>
  <c r="P14"/>
  <c r="O14"/>
  <c r="N14"/>
  <c r="M14"/>
  <c r="L14"/>
  <c r="K14"/>
  <c r="J14"/>
  <c r="I14"/>
  <c r="H14"/>
  <c r="G14"/>
  <c r="F14"/>
  <c r="E14"/>
  <c r="D14"/>
  <c r="S12"/>
  <c r="S36" s="1"/>
  <c r="R12"/>
  <c r="Q12"/>
  <c r="Q36" s="1"/>
  <c r="P12"/>
  <c r="O12"/>
  <c r="O36" s="1"/>
  <c r="N12"/>
  <c r="M12"/>
  <c r="M36" s="1"/>
  <c r="L12"/>
  <c r="K12"/>
  <c r="K36" s="1"/>
  <c r="J12"/>
  <c r="I12"/>
  <c r="I36" s="1"/>
  <c r="H12"/>
  <c r="G12"/>
  <c r="G36" s="1"/>
  <c r="F12"/>
  <c r="E12"/>
  <c r="E36" s="1"/>
  <c r="D12"/>
  <c r="F34" i="4"/>
  <c r="F25" s="1"/>
  <c r="D34"/>
  <c r="J28"/>
  <c r="J25" s="1"/>
  <c r="F28"/>
  <c r="S25"/>
  <c r="R25"/>
  <c r="Q25"/>
  <c r="P25"/>
  <c r="O25"/>
  <c r="N25"/>
  <c r="M25"/>
  <c r="L25"/>
  <c r="K25"/>
  <c r="I25"/>
  <c r="H25"/>
  <c r="G25"/>
  <c r="E25"/>
  <c r="D25"/>
  <c r="J24"/>
  <c r="J23" s="1"/>
  <c r="F24"/>
  <c r="S23"/>
  <c r="R23"/>
  <c r="Q23"/>
  <c r="P23"/>
  <c r="O23"/>
  <c r="N23"/>
  <c r="M23"/>
  <c r="L23"/>
  <c r="K23"/>
  <c r="I23"/>
  <c r="H23"/>
  <c r="G23"/>
  <c r="F23"/>
  <c r="E23"/>
  <c r="D23"/>
  <c r="J21"/>
  <c r="F21"/>
  <c r="J20"/>
  <c r="F20"/>
  <c r="F18" s="1"/>
  <c r="J19"/>
  <c r="S18"/>
  <c r="R18"/>
  <c r="Q18"/>
  <c r="P18"/>
  <c r="O18"/>
  <c r="N18"/>
  <c r="M18"/>
  <c r="L18"/>
  <c r="K18"/>
  <c r="J18"/>
  <c r="I18"/>
  <c r="H18"/>
  <c r="G18"/>
  <c r="E18"/>
  <c r="D18"/>
  <c r="I16"/>
  <c r="E16"/>
  <c r="E14" s="1"/>
  <c r="R15"/>
  <c r="R14" s="1"/>
  <c r="N15"/>
  <c r="J15"/>
  <c r="J14" s="1"/>
  <c r="F15"/>
  <c r="S14"/>
  <c r="Q14"/>
  <c r="P14"/>
  <c r="O14"/>
  <c r="N14"/>
  <c r="M14"/>
  <c r="L14"/>
  <c r="K14"/>
  <c r="I14"/>
  <c r="H14"/>
  <c r="G14"/>
  <c r="F14"/>
  <c r="D14"/>
  <c r="S12"/>
  <c r="R12"/>
  <c r="Q12"/>
  <c r="P12"/>
  <c r="P36" s="1"/>
  <c r="O12"/>
  <c r="N12"/>
  <c r="N36" s="1"/>
  <c r="M12"/>
  <c r="L12"/>
  <c r="L36" s="1"/>
  <c r="K12"/>
  <c r="J12"/>
  <c r="I12"/>
  <c r="H12"/>
  <c r="H36" s="1"/>
  <c r="G12"/>
  <c r="F12"/>
  <c r="E12"/>
  <c r="D12"/>
  <c r="D36" s="1"/>
  <c r="F34" i="3"/>
  <c r="D34"/>
  <c r="J28"/>
  <c r="F28"/>
  <c r="J27"/>
  <c r="F27"/>
  <c r="K26"/>
  <c r="J26"/>
  <c r="G26"/>
  <c r="F26"/>
  <c r="S25"/>
  <c r="R25"/>
  <c r="Q25"/>
  <c r="P25"/>
  <c r="O25"/>
  <c r="N25"/>
  <c r="M25"/>
  <c r="L25"/>
  <c r="K25"/>
  <c r="J25"/>
  <c r="I25"/>
  <c r="H25"/>
  <c r="G25"/>
  <c r="F25"/>
  <c r="E25"/>
  <c r="D25"/>
  <c r="J24"/>
  <c r="F24"/>
  <c r="S23"/>
  <c r="R23"/>
  <c r="Q23"/>
  <c r="P23"/>
  <c r="O23"/>
  <c r="N23"/>
  <c r="M23"/>
  <c r="L23"/>
  <c r="K23"/>
  <c r="J23"/>
  <c r="I23"/>
  <c r="H23"/>
  <c r="G23"/>
  <c r="F23"/>
  <c r="E23"/>
  <c r="D23"/>
  <c r="J21"/>
  <c r="F21"/>
  <c r="F18" s="1"/>
  <c r="N20"/>
  <c r="J20"/>
  <c r="J18" s="1"/>
  <c r="F20"/>
  <c r="K19"/>
  <c r="J19"/>
  <c r="G19"/>
  <c r="G18" s="1"/>
  <c r="F19"/>
  <c r="S18"/>
  <c r="R18"/>
  <c r="Q18"/>
  <c r="P18"/>
  <c r="O18"/>
  <c r="N18"/>
  <c r="M18"/>
  <c r="L18"/>
  <c r="K18"/>
  <c r="I18"/>
  <c r="H18"/>
  <c r="E18"/>
  <c r="D18"/>
  <c r="I16"/>
  <c r="I14" s="1"/>
  <c r="E16"/>
  <c r="J15"/>
  <c r="J14" s="1"/>
  <c r="F15"/>
  <c r="S14"/>
  <c r="R14"/>
  <c r="Q14"/>
  <c r="P14"/>
  <c r="O14"/>
  <c r="N14"/>
  <c r="M14"/>
  <c r="L14"/>
  <c r="K14"/>
  <c r="H14"/>
  <c r="G14"/>
  <c r="F14"/>
  <c r="E14"/>
  <c r="D14"/>
  <c r="F13"/>
  <c r="S12"/>
  <c r="S36" s="1"/>
  <c r="R12"/>
  <c r="Q12"/>
  <c r="Q36" s="1"/>
  <c r="P12"/>
  <c r="O12"/>
  <c r="O36" s="1"/>
  <c r="N12"/>
  <c r="M12"/>
  <c r="M36" s="1"/>
  <c r="L12"/>
  <c r="K12"/>
  <c r="K36" s="1"/>
  <c r="J12"/>
  <c r="I12"/>
  <c r="H12"/>
  <c r="G12"/>
  <c r="F12"/>
  <c r="E12"/>
  <c r="E36" s="1"/>
  <c r="D12"/>
  <c r="F33" i="2"/>
  <c r="F24" s="1"/>
  <c r="D33"/>
  <c r="K25"/>
  <c r="J25"/>
  <c r="G25"/>
  <c r="F25"/>
  <c r="S24"/>
  <c r="R24"/>
  <c r="Q24"/>
  <c r="P24"/>
  <c r="O24"/>
  <c r="N24"/>
  <c r="M24"/>
  <c r="L24"/>
  <c r="K24"/>
  <c r="J24"/>
  <c r="I24"/>
  <c r="H24"/>
  <c r="G24"/>
  <c r="E24"/>
  <c r="D24"/>
  <c r="J23"/>
  <c r="J22" s="1"/>
  <c r="F23"/>
  <c r="S22"/>
  <c r="R22"/>
  <c r="Q22"/>
  <c r="P22"/>
  <c r="O22"/>
  <c r="N22"/>
  <c r="M22"/>
  <c r="L22"/>
  <c r="K22"/>
  <c r="I22"/>
  <c r="H22"/>
  <c r="G22"/>
  <c r="F22"/>
  <c r="E22"/>
  <c r="D22"/>
  <c r="J21"/>
  <c r="J20"/>
  <c r="F20"/>
  <c r="K19"/>
  <c r="J19"/>
  <c r="G19"/>
  <c r="F19"/>
  <c r="F18" s="1"/>
  <c r="S18"/>
  <c r="R18"/>
  <c r="Q18"/>
  <c r="P18"/>
  <c r="O18"/>
  <c r="N18"/>
  <c r="M18"/>
  <c r="L18"/>
  <c r="K18"/>
  <c r="I18"/>
  <c r="H18"/>
  <c r="G18"/>
  <c r="E18"/>
  <c r="D18"/>
  <c r="I16"/>
  <c r="I14" s="1"/>
  <c r="E16"/>
  <c r="J15"/>
  <c r="J14" s="1"/>
  <c r="F15"/>
  <c r="S14"/>
  <c r="R14"/>
  <c r="Q14"/>
  <c r="P14"/>
  <c r="O14"/>
  <c r="N14"/>
  <c r="M14"/>
  <c r="L14"/>
  <c r="K14"/>
  <c r="H14"/>
  <c r="G14"/>
  <c r="F14"/>
  <c r="E14"/>
  <c r="D14"/>
  <c r="F13"/>
  <c r="S12"/>
  <c r="S34" s="1"/>
  <c r="R12"/>
  <c r="Q12"/>
  <c r="Q34" s="1"/>
  <c r="P12"/>
  <c r="O12"/>
  <c r="O34" s="1"/>
  <c r="N12"/>
  <c r="M12"/>
  <c r="M34" s="1"/>
  <c r="L12"/>
  <c r="K12"/>
  <c r="K34" s="1"/>
  <c r="J12"/>
  <c r="I12"/>
  <c r="H12"/>
  <c r="G12"/>
  <c r="G34" s="1"/>
  <c r="F12"/>
  <c r="E12"/>
  <c r="E34" s="1"/>
  <c r="D12"/>
  <c r="F33" i="1"/>
  <c r="F24" s="1"/>
  <c r="D33"/>
  <c r="J27"/>
  <c r="J24" s="1"/>
  <c r="F27"/>
  <c r="K25"/>
  <c r="J25"/>
  <c r="G25"/>
  <c r="F25"/>
  <c r="S24"/>
  <c r="R24"/>
  <c r="Q24"/>
  <c r="P24"/>
  <c r="O24"/>
  <c r="N24"/>
  <c r="M24"/>
  <c r="L24"/>
  <c r="K24"/>
  <c r="I24"/>
  <c r="H24"/>
  <c r="G24"/>
  <c r="E24"/>
  <c r="D24"/>
  <c r="J23"/>
  <c r="J22" s="1"/>
  <c r="F23"/>
  <c r="S22"/>
  <c r="R22"/>
  <c r="Q22"/>
  <c r="P22"/>
  <c r="O22"/>
  <c r="N22"/>
  <c r="M22"/>
  <c r="L22"/>
  <c r="K22"/>
  <c r="I22"/>
  <c r="H22"/>
  <c r="G22"/>
  <c r="F22"/>
  <c r="E22"/>
  <c r="D22"/>
  <c r="J21"/>
  <c r="J20"/>
  <c r="F20"/>
  <c r="K19"/>
  <c r="J19"/>
  <c r="G19"/>
  <c r="F19"/>
  <c r="F18" s="1"/>
  <c r="S18"/>
  <c r="R18"/>
  <c r="Q18"/>
  <c r="P18"/>
  <c r="O18"/>
  <c r="N18"/>
  <c r="M18"/>
  <c r="L18"/>
  <c r="K18"/>
  <c r="I18"/>
  <c r="H18"/>
  <c r="G18"/>
  <c r="E18"/>
  <c r="D18"/>
  <c r="I16"/>
  <c r="I14" s="1"/>
  <c r="E16"/>
  <c r="J15"/>
  <c r="J14" s="1"/>
  <c r="F15"/>
  <c r="S14"/>
  <c r="R14"/>
  <c r="Q14"/>
  <c r="P14"/>
  <c r="O14"/>
  <c r="N14"/>
  <c r="M14"/>
  <c r="L14"/>
  <c r="K14"/>
  <c r="H14"/>
  <c r="G14"/>
  <c r="F14"/>
  <c r="E14"/>
  <c r="D14"/>
  <c r="R13"/>
  <c r="N13"/>
  <c r="N12" s="1"/>
  <c r="N34" s="1"/>
  <c r="F13"/>
  <c r="S12"/>
  <c r="S34" s="1"/>
  <c r="R12"/>
  <c r="Q12"/>
  <c r="Q34" s="1"/>
  <c r="P12"/>
  <c r="O12"/>
  <c r="O34" s="1"/>
  <c r="M12"/>
  <c r="M34" s="1"/>
  <c r="L12"/>
  <c r="K12"/>
  <c r="K34" s="1"/>
  <c r="J12"/>
  <c r="I12"/>
  <c r="H12"/>
  <c r="G12"/>
  <c r="G34" s="1"/>
  <c r="F12"/>
  <c r="E12"/>
  <c r="E34" s="1"/>
  <c r="D12"/>
  <c r="N37" i="6" l="1"/>
  <c r="I34" i="1"/>
  <c r="I34" i="2"/>
  <c r="G36" i="3"/>
  <c r="I36"/>
  <c r="F36" i="4"/>
  <c r="J36"/>
  <c r="R36"/>
  <c r="K36"/>
  <c r="M36"/>
  <c r="O36"/>
  <c r="Q36"/>
  <c r="S36"/>
  <c r="F37" i="7"/>
  <c r="J37"/>
  <c r="K38" i="10"/>
  <c r="M38"/>
  <c r="O38"/>
  <c r="Q38"/>
  <c r="F38" i="11"/>
  <c r="D34" i="1"/>
  <c r="F34"/>
  <c r="H34"/>
  <c r="L34"/>
  <c r="P34"/>
  <c r="R34"/>
  <c r="J18"/>
  <c r="J34" s="1"/>
  <c r="D34" i="2"/>
  <c r="F34"/>
  <c r="H34"/>
  <c r="L34"/>
  <c r="N34"/>
  <c r="P34"/>
  <c r="R34"/>
  <c r="J18"/>
  <c r="D36" i="3"/>
  <c r="H36"/>
  <c r="L36"/>
  <c r="N36"/>
  <c r="P36"/>
  <c r="R36"/>
  <c r="E36" i="4"/>
  <c r="G36"/>
  <c r="I36"/>
  <c r="D36" i="5"/>
  <c r="F36"/>
  <c r="H36"/>
  <c r="L36"/>
  <c r="N36"/>
  <c r="P36"/>
  <c r="R36"/>
  <c r="J18"/>
  <c r="J36" s="1"/>
  <c r="K37" i="6"/>
  <c r="M37"/>
  <c r="O37"/>
  <c r="Q37"/>
  <c r="S37"/>
  <c r="R37"/>
  <c r="E37" i="7"/>
  <c r="G37"/>
  <c r="I37"/>
  <c r="K37"/>
  <c r="M37"/>
  <c r="O37"/>
  <c r="Q37"/>
  <c r="S37"/>
  <c r="J25"/>
  <c r="D37" i="8"/>
  <c r="F37"/>
  <c r="H37"/>
  <c r="J37"/>
  <c r="L37"/>
  <c r="N37"/>
  <c r="P37"/>
  <c r="R37"/>
  <c r="J37" i="9"/>
  <c r="D38" i="10"/>
  <c r="F38"/>
  <c r="H38"/>
  <c r="L38"/>
  <c r="N38"/>
  <c r="P38"/>
  <c r="R38"/>
  <c r="E38"/>
  <c r="G38"/>
  <c r="I38"/>
  <c r="S38"/>
  <c r="E38" i="11"/>
  <c r="G38"/>
  <c r="I38"/>
  <c r="L38"/>
  <c r="N38"/>
  <c r="P38"/>
  <c r="R38"/>
  <c r="H36" i="12"/>
  <c r="Q36"/>
  <c r="M36"/>
  <c r="S36"/>
  <c r="N36"/>
  <c r="P36"/>
  <c r="L36"/>
  <c r="J36"/>
  <c r="D36"/>
  <c r="O36"/>
  <c r="K36"/>
  <c r="G36"/>
  <c r="R36"/>
  <c r="F36"/>
  <c r="I36"/>
  <c r="E36"/>
  <c r="J34" i="2"/>
  <c r="F36" i="3"/>
  <c r="J36"/>
  <c r="J37" i="6"/>
  <c r="J38" i="10"/>
</calcChain>
</file>

<file path=xl/sharedStrings.xml><?xml version="1.0" encoding="utf-8"?>
<sst xmlns="http://schemas.openxmlformats.org/spreadsheetml/2006/main" count="1290" uniqueCount="113">
  <si>
    <t>ПРИЛОЖЕНИЕ № 1
к приказу ФУ МО Тбилисский район
от 09.01.2018 года № 2</t>
  </si>
  <si>
    <t xml:space="preserve">Отчет об исполнении финансирования муниципальной программы </t>
  </si>
  <si>
    <r>
      <rPr>
        <sz val="18"/>
        <rFont val="Times New Roman"/>
        <family val="1"/>
        <charset val="204"/>
      </rPr>
      <t>«</t>
    </r>
    <r>
      <rPr>
        <u/>
        <sz val="18"/>
        <rFont val="Times New Roman"/>
        <family val="1"/>
        <charset val="204"/>
      </rPr>
      <t>Развитие культуры Тбилисского района</t>
    </r>
    <r>
      <rPr>
        <sz val="18"/>
        <rFont val="Times New Roman"/>
        <family val="1"/>
        <charset val="204"/>
      </rPr>
      <t>»</t>
    </r>
  </si>
  <si>
    <t>за 1 квартал 2019 года</t>
  </si>
  <si>
    <t>(1 квартал, полугодие, 9 месяцев, год)</t>
  </si>
  <si>
    <t xml:space="preserve">№ пункта/
подпункта
</t>
  </si>
  <si>
    <t>Наименование подпрограммы, ведомственной целевой программы, основного мероприятия, в том числе их мероприятий</t>
  </si>
  <si>
    <r>
      <rPr>
        <sz val="12"/>
        <rFont val="Times New Roman"/>
        <family val="1"/>
        <charset val="204"/>
      </rPr>
      <t xml:space="preserve">Государственный заказчик мероприятия (заказчик), ответственный за выполнение мероприятия, получатель субсидий </t>
    </r>
    <r>
      <rPr>
        <vertAlign val="superscript"/>
        <sz val="12"/>
        <rFont val="Times New Roman"/>
        <family val="1"/>
        <charset val="204"/>
      </rPr>
      <t>1</t>
    </r>
  </si>
  <si>
    <t>Объем финансирования, предусмотренный программой на текущий год</t>
  </si>
  <si>
    <t>Объем финансирования на текущий год, предусмотренный бюджетом (уточненной бюджетной росписью)</t>
  </si>
  <si>
    <t>Профинансировано в отчетном периоде</t>
  </si>
  <si>
    <r>
      <rPr>
        <sz val="12"/>
        <rFont val="Times New Roman"/>
        <family val="1"/>
        <charset val="204"/>
      </rPr>
      <t xml:space="preserve">Освоено (израсходовано) в отчетном периоде </t>
    </r>
    <r>
      <rPr>
        <vertAlign val="super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</si>
  <si>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 xml:space="preserve">Отметка о выполнении мероприятия (выполнено /не выполнено) </t>
    </r>
    <r>
      <rPr>
        <vertAlign val="superscript"/>
        <sz val="12"/>
        <rFont val="Times New Roman"/>
        <family val="1"/>
        <charset val="204"/>
      </rPr>
      <t>3</t>
    </r>
  </si>
  <si>
    <t>Причины невыполнения мероприятия</t>
  </si>
  <si>
    <t>федеральный бюджет</t>
  </si>
  <si>
    <t>краевой бюджет</t>
  </si>
  <si>
    <t>местный бюджет</t>
  </si>
  <si>
    <t>другие источники</t>
  </si>
  <si>
    <t>Основное мероприятие № 1 «Руководство и управление в сфере культуры и искусства», в том числе:</t>
  </si>
  <si>
    <t>начальник отдела культуры Морозова Н.Т.</t>
  </si>
  <si>
    <t>1.1</t>
  </si>
  <si>
    <t>Мероприятие «Расходы на обеспечение функций органов местного самоуправления в сфере культуры и искусства»</t>
  </si>
  <si>
    <t>выполнено за 3 мес.</t>
  </si>
  <si>
    <t>Основное мероприятие № 2 «Реализация дополнительных предпрофессиональных общеобразовательных программ в области искусств», в том числе:</t>
  </si>
  <si>
    <t>директор МБУ ДО ДШИ станицы Тбилисской Тищенко О.В.</t>
  </si>
  <si>
    <t>2.1</t>
  </si>
  <si>
    <t>Мероприятие «Расходы на обеспечение деятельности (оказание услуг) муниципальных учреждений дополнительного образования сферы культуры»</t>
  </si>
  <si>
    <t>2.2</t>
  </si>
  <si>
    <t>Мероприятие «Осуществление отдельных полномочий Краснодарского края на компенсацию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</si>
  <si>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2.3</t>
  </si>
  <si>
    <t>Мероприятие "Субсидии на дополнительную помощь  местным бюджетам для решения социально-значимых вопросов – капитальный и текущий ремонт, материально-техническое обеспечение»</t>
  </si>
  <si>
    <t>Основное мероприятие №3 «Организация библиотечного обслуживания населения муниципального образования Тбилисский район», в том числе:</t>
  </si>
  <si>
    <t>директор МБУК «МБС Тбилисского района» Матвеева Г.Н.</t>
  </si>
  <si>
    <t>3.1</t>
  </si>
  <si>
    <t>Мероприятие «Расходы на обеспечение деятельности (оказание услуг) муниципальных учреждений сферы культуры»</t>
  </si>
  <si>
    <t>3.2</t>
  </si>
  <si>
    <t>Мероприятие «Комплектование книжных фондов библиотек муниципального образования Тбилисский район»</t>
  </si>
  <si>
    <t>3.3</t>
  </si>
  <si>
    <t>Мероприятие «Субсидии на дополнительную помощь местным бюджетам для решения социально-значимых вопросов – капитальный, текущий ремонт, материально-техническое обеспечение»</t>
  </si>
  <si>
    <t>Основное мероприятие №4 «Методическое обслуживание учреждений культуры», в том числе:</t>
  </si>
  <si>
    <t>директор МКУК «Тбилисский МЦК» Бакшалиева Ю.В.</t>
  </si>
  <si>
    <t>4.1</t>
  </si>
  <si>
    <t>Основное мероприятие №5 «Создание условий для организации досуга и культуры», в том числе:</t>
  </si>
  <si>
    <t>директор МБУК «Тбилисский РДК» Щедрина Е.В.</t>
  </si>
  <si>
    <t>5.1</t>
  </si>
  <si>
    <t>Мероприятие «Расходы на организацию и проведение мероприятий в области культуры»</t>
  </si>
  <si>
    <t>5.2</t>
  </si>
  <si>
    <t>выполнено (98,4%)</t>
  </si>
  <si>
    <t>5.3</t>
  </si>
  <si>
    <t>Мероприятие «Расходы на организацию и проведение Дня станицы Тбилисской и Тбилисского района, Дня Урожая»</t>
  </si>
  <si>
    <t>5.4</t>
  </si>
  <si>
    <t>Мероприятие "Расходы на организацию и проведение мероприятий, посвященных Дню Победы"</t>
  </si>
  <si>
    <t>выполнено (100%)</t>
  </si>
  <si>
    <t>5.5</t>
  </si>
  <si>
    <t>Мероприятие «Расходы на организацию и проведение мероприятий, посвященных 23 февраля»</t>
  </si>
  <si>
    <t>5.6</t>
  </si>
  <si>
    <t>Мероприятие "Расходы на проведение мероприятий, посвященных Дню 8 Марта"</t>
  </si>
  <si>
    <t>5.7</t>
  </si>
  <si>
    <t>Мероприятие "Расходы на проведение мероприятий, посвященных 75-ой годовщине освобождения Краснодарского края от немецко-фашистских захватчиков"</t>
  </si>
  <si>
    <t>5.8</t>
  </si>
  <si>
    <t>Мероприятие "Расходы на организацию и техническое оснащение торжественного районного мероприятия посвященного Дню выпускника"</t>
  </si>
  <si>
    <t>5.9</t>
  </si>
  <si>
    <t>Мероприятие "Расходы на укрепление материально-технической базы и техническое оснащение муниципальных учреждений культуры"</t>
  </si>
  <si>
    <t>Всего по программе:</t>
  </si>
  <si>
    <t>__________________________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</si>
  <si>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указываются получатели субсидий (субвенций) - муниципальные бюджетные и автономные учреждения, отраслевые (функциональные органы администрации муниципального образования Тбилисский район;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</si>
  <si>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указываются объемы финансирования, непосредственно освоенные получателями бюджетных средств (главными распорядителями бюджетных средств, (распорядителями), муниципальными бюджетными и автономными учреждениями;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</si>
  <si>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обязательно указывается сумма экономии, полученной в результате конкурсных процедур.</t>
    </r>
  </si>
  <si>
    <t xml:space="preserve">Начальник отдела культуры
администрации муниципального
образования Тбилисский район        </t>
  </si>
  <si>
    <t>Н.Т. Морозова</t>
  </si>
  <si>
    <t>Исп. М.С. Воронкина</t>
  </si>
  <si>
    <t>3-12-03</t>
  </si>
  <si>
    <t>за 1 полугодие 2019 года</t>
  </si>
  <si>
    <t>выполнено за 1 полугодие</t>
  </si>
  <si>
    <t xml:space="preserve">И.О. Начальника отдела культуры
администрации муниципального
образования Тбилисский район        </t>
  </si>
  <si>
    <t>Н.В. Лебедева</t>
  </si>
  <si>
    <t>за 9 месяцев 2019 года</t>
  </si>
  <si>
    <t>выполнено за 9 месяцев</t>
  </si>
  <si>
    <t>3.4</t>
  </si>
  <si>
    <t>Мероприятие "Расходы на проведение мероприятий, посвященных 190 лет - подвигу сотни Андрея Гречишкина"</t>
  </si>
  <si>
    <t>5.10</t>
  </si>
  <si>
    <t>5.11</t>
  </si>
  <si>
    <t>5.12</t>
  </si>
  <si>
    <t xml:space="preserve">   </t>
  </si>
  <si>
    <t>за 2019 год</t>
  </si>
  <si>
    <t>выполнено на 100%</t>
  </si>
  <si>
    <t>за 1 квартал 2020 год</t>
  </si>
  <si>
    <t>3.5</t>
  </si>
  <si>
    <t>и.о. директора МБУК «Тбилисский РДК» Сирота В.М.</t>
  </si>
  <si>
    <t>за 1 полугодие 2020 год</t>
  </si>
  <si>
    <t>и.о. начальника отдела культуры Лебедева Н.В.</t>
  </si>
  <si>
    <t>выполнено за 6 мес.</t>
  </si>
  <si>
    <t>директор МБУК «Тбилисский РДК» Сирота В.М.</t>
  </si>
  <si>
    <t>5.13</t>
  </si>
  <si>
    <t>Мероприятие "Расходы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школ»</t>
  </si>
  <si>
    <t>За 9 месяцев 2020 год</t>
  </si>
  <si>
    <t>выполнено за 9 мес.</t>
  </si>
  <si>
    <t>за 2020 год</t>
  </si>
  <si>
    <t>выполнено</t>
  </si>
  <si>
    <t>выполнено на 84,1%</t>
  </si>
  <si>
    <t>нарушение сроков выполнения работ</t>
  </si>
  <si>
    <t>за 1 квартал 2021 года</t>
  </si>
  <si>
    <t>директор МБУ ДО ДШИ станицы Тбилисской Мишурова М.В.</t>
  </si>
  <si>
    <t>И.О.директора МБУК «Тбилисский РДК» Лактина В.В.</t>
  </si>
  <si>
    <t>за 1 полугодие 2021 года</t>
  </si>
  <si>
    <t>4.2</t>
  </si>
  <si>
    <t>Мероприятие «Субсидии социально ориентированным общественным объединениям, а так же добровольческим (волонтерским) организациям в области культуры и искусства в целях осуществления финансовой поддержки их деятельности в области культуры и искусства»</t>
  </si>
  <si>
    <t>директор МБУК «Тбилисский РДК» Аверина О.А.</t>
  </si>
  <si>
    <t>за 9 месяцев 2021 года</t>
  </si>
  <si>
    <t>директор МКУК «Тбилисский МЦК» Стариков С.В.</t>
  </si>
  <si>
    <t>за 2024 год</t>
  </si>
  <si>
    <t>Исп. Е.А. Гойда</t>
  </si>
  <si>
    <r>
      <t>(1 квартал, полугодие, 9 месяцев,</t>
    </r>
    <r>
      <rPr>
        <u/>
        <sz val="18"/>
        <rFont val="Times New Roman"/>
        <family val="1"/>
        <charset val="204"/>
      </rPr>
      <t xml:space="preserve"> год)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</si>
</sst>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26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u/>
      <sz val="18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sz val="12"/>
      <color rgb="FFCE181E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C1DA"/>
        <bgColor rgb="FFB9CDE5"/>
      </patternFill>
    </fill>
    <fill>
      <patternFill patternType="solid">
        <fgColor rgb="FFB9CDE5"/>
        <bgColor rgb="FFCCC1DA"/>
      </patternFill>
    </fill>
    <fill>
      <patternFill patternType="solid">
        <fgColor rgb="FFFCD5B5"/>
        <bgColor rgb="FFFFF685"/>
      </patternFill>
    </fill>
    <fill>
      <patternFill patternType="solid">
        <fgColor rgb="FFD99694"/>
        <bgColor rgb="FFFF99CC"/>
      </patternFill>
    </fill>
    <fill>
      <patternFill patternType="solid">
        <fgColor rgb="FFFFFFFF"/>
        <bgColor rgb="FFFFFFCC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164" fontId="7" fillId="5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164" fontId="8" fillId="4" borderId="13" xfId="0" applyNumberFormat="1" applyFont="1" applyFill="1" applyBorder="1" applyAlignment="1">
      <alignment horizontal="center" vertical="center" wrapText="1"/>
    </xf>
    <xf numFmtId="164" fontId="8" fillId="5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164" fontId="8" fillId="2" borderId="19" xfId="0" applyNumberFormat="1" applyFont="1" applyFill="1" applyBorder="1" applyAlignment="1">
      <alignment horizontal="center" vertical="center" wrapText="1"/>
    </xf>
    <xf numFmtId="164" fontId="8" fillId="3" borderId="19" xfId="0" applyNumberFormat="1" applyFont="1" applyFill="1" applyBorder="1" applyAlignment="1">
      <alignment horizontal="center" vertical="center" wrapText="1"/>
    </xf>
    <xf numFmtId="164" fontId="8" fillId="4" borderId="19" xfId="0" applyNumberFormat="1" applyFont="1" applyFill="1" applyBorder="1" applyAlignment="1">
      <alignment horizontal="center" vertical="center" wrapText="1"/>
    </xf>
    <xf numFmtId="164" fontId="8" fillId="5" borderId="19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center" vertical="center" textRotation="90" wrapText="1"/>
    </xf>
    <xf numFmtId="0" fontId="13" fillId="4" borderId="1" xfId="0" applyFont="1" applyFill="1" applyBorder="1" applyAlignment="1">
      <alignment horizontal="center" vertical="center" textRotation="90" wrapText="1"/>
    </xf>
    <xf numFmtId="0" fontId="13" fillId="5" borderId="1" xfId="0" applyFont="1" applyFill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3" borderId="4" xfId="0" applyNumberFormat="1" applyFont="1" applyFill="1" applyBorder="1" applyAlignment="1">
      <alignment horizontal="center" vertical="center" wrapText="1"/>
    </xf>
    <xf numFmtId="164" fontId="18" fillId="4" borderId="4" xfId="0" applyNumberFormat="1" applyFont="1" applyFill="1" applyBorder="1" applyAlignment="1">
      <alignment horizontal="center" vertical="center" wrapText="1"/>
    </xf>
    <xf numFmtId="164" fontId="18" fillId="5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164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4" fontId="18" fillId="0" borderId="5" xfId="0" applyNumberFormat="1" applyFont="1" applyBorder="1" applyAlignment="1">
      <alignment vertical="center" wrapText="1"/>
    </xf>
    <xf numFmtId="4" fontId="19" fillId="0" borderId="8" xfId="0" applyNumberFormat="1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164" fontId="18" fillId="3" borderId="10" xfId="0" applyNumberFormat="1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8" fillId="5" borderId="10" xfId="0" applyNumberFormat="1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4" fontId="19" fillId="0" borderId="7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164" fontId="19" fillId="2" borderId="13" xfId="0" applyNumberFormat="1" applyFont="1" applyFill="1" applyBorder="1" applyAlignment="1">
      <alignment horizontal="center" vertical="center" wrapText="1"/>
    </xf>
    <xf numFmtId="164" fontId="19" fillId="3" borderId="13" xfId="0" applyNumberFormat="1" applyFont="1" applyFill="1" applyBorder="1" applyAlignment="1">
      <alignment horizontal="center" vertical="center" wrapText="1"/>
    </xf>
    <xf numFmtId="164" fontId="19" fillId="4" borderId="13" xfId="0" applyNumberFormat="1" applyFont="1" applyFill="1" applyBorder="1" applyAlignment="1">
      <alignment horizontal="center" vertical="center" wrapText="1"/>
    </xf>
    <xf numFmtId="164" fontId="19" fillId="5" borderId="13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164" fontId="18" fillId="2" borderId="16" xfId="0" applyNumberFormat="1" applyFont="1" applyFill="1" applyBorder="1" applyAlignment="1">
      <alignment horizontal="center" vertical="center" wrapText="1"/>
    </xf>
    <xf numFmtId="164" fontId="18" fillId="3" borderId="16" xfId="0" applyNumberFormat="1" applyFont="1" applyFill="1" applyBorder="1" applyAlignment="1">
      <alignment horizontal="center" vertical="center" wrapText="1"/>
    </xf>
    <xf numFmtId="164" fontId="18" fillId="4" borderId="16" xfId="0" applyNumberFormat="1" applyFont="1" applyFill="1" applyBorder="1" applyAlignment="1">
      <alignment horizontal="center" vertical="center" wrapText="1"/>
    </xf>
    <xf numFmtId="164" fontId="18" fillId="5" borderId="16" xfId="0" applyNumberFormat="1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164" fontId="19" fillId="2" borderId="19" xfId="0" applyNumberFormat="1" applyFont="1" applyFill="1" applyBorder="1" applyAlignment="1">
      <alignment horizontal="center" vertical="center" wrapText="1"/>
    </xf>
    <xf numFmtId="164" fontId="19" fillId="3" borderId="19" xfId="0" applyNumberFormat="1" applyFont="1" applyFill="1" applyBorder="1" applyAlignment="1">
      <alignment horizontal="center" vertical="center" wrapText="1"/>
    </xf>
    <xf numFmtId="164" fontId="19" fillId="4" borderId="19" xfId="0" applyNumberFormat="1" applyFont="1" applyFill="1" applyBorder="1" applyAlignment="1">
      <alignment horizontal="center" vertical="center" wrapText="1"/>
    </xf>
    <xf numFmtId="164" fontId="19" fillId="5" borderId="19" xfId="0" applyNumberFormat="1" applyFont="1" applyFill="1" applyBorder="1" applyAlignment="1">
      <alignment horizontal="center" vertical="center" wrapText="1"/>
    </xf>
    <xf numFmtId="4" fontId="19" fillId="0" borderId="20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4" fontId="24" fillId="4" borderId="1" xfId="0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164" fontId="24" fillId="4" borderId="13" xfId="0" applyNumberFormat="1" applyFont="1" applyFill="1" applyBorder="1" applyAlignment="1">
      <alignment horizontal="center" vertical="center" wrapText="1"/>
    </xf>
    <xf numFmtId="164" fontId="24" fillId="4" borderId="19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164" fontId="8" fillId="3" borderId="23" xfId="0" applyNumberFormat="1" applyFont="1" applyFill="1" applyBorder="1" applyAlignment="1">
      <alignment horizontal="center" vertical="center" wrapText="1"/>
    </xf>
    <xf numFmtId="164" fontId="8" fillId="4" borderId="23" xfId="0" applyNumberFormat="1" applyFont="1" applyFill="1" applyBorder="1" applyAlignment="1">
      <alignment horizontal="center" vertical="center" wrapText="1"/>
    </xf>
    <xf numFmtId="164" fontId="8" fillId="5" borderId="23" xfId="0" applyNumberFormat="1" applyFont="1" applyFill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textRotation="90" wrapText="1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164" fontId="13" fillId="2" borderId="21" xfId="0" applyNumberFormat="1" applyFont="1" applyFill="1" applyBorder="1" applyAlignment="1">
      <alignment horizontal="center" vertical="center" wrapText="1"/>
    </xf>
    <xf numFmtId="164" fontId="13" fillId="3" borderId="21" xfId="0" applyNumberFormat="1" applyFont="1" applyFill="1" applyBorder="1" applyAlignment="1">
      <alignment horizontal="center" vertical="center" wrapText="1"/>
    </xf>
    <xf numFmtId="164" fontId="13" fillId="4" borderId="21" xfId="0" applyNumberFormat="1" applyFont="1" applyFill="1" applyBorder="1" applyAlignment="1">
      <alignment horizontal="center" vertical="center" wrapText="1"/>
    </xf>
    <xf numFmtId="164" fontId="13" fillId="5" borderId="21" xfId="0" applyNumberFormat="1" applyFont="1" applyFill="1" applyBorder="1" applyAlignment="1">
      <alignment horizontal="center" vertical="center" wrapText="1"/>
    </xf>
    <xf numFmtId="10" fontId="13" fillId="0" borderId="21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left" vertical="center"/>
    </xf>
    <xf numFmtId="164" fontId="25" fillId="2" borderId="21" xfId="0" applyNumberFormat="1" applyFont="1" applyFill="1" applyBorder="1" applyAlignment="1">
      <alignment horizontal="center" vertical="center" wrapText="1"/>
    </xf>
    <xf numFmtId="164" fontId="25" fillId="3" borderId="21" xfId="0" applyNumberFormat="1" applyFont="1" applyFill="1" applyBorder="1" applyAlignment="1">
      <alignment horizontal="center" vertical="center" wrapText="1"/>
    </xf>
    <xf numFmtId="164" fontId="25" fillId="4" borderId="2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ED1C24"/>
      <rgbColor rgb="FF00FF00"/>
      <rgbColor rgb="FF0000FF"/>
      <rgbColor rgb="FFFFF450"/>
      <rgbColor rgb="FFFF00FF"/>
      <rgbColor rgb="FF00FFFF"/>
      <rgbColor rgb="FF800000"/>
      <rgbColor rgb="FF008000"/>
      <rgbColor rgb="FF000080"/>
      <rgbColor rgb="FF62A73B"/>
      <rgbColor rgb="FF800080"/>
      <rgbColor rgb="FF008080"/>
      <rgbColor rgb="FFCCC1DA"/>
      <rgbColor rgb="FF558ED5"/>
      <rgbColor rgb="FF9999FF"/>
      <rgbColor rgb="FF993366"/>
      <rgbColor rgb="FFFFFFCC"/>
      <rgbColor rgb="FFCCFFFF"/>
      <rgbColor rgb="FF660066"/>
      <rgbColor rgb="FFD99694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685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04E4D"/>
      <rgbColor rgb="FF5565AF"/>
      <rgbColor rgb="FF969696"/>
      <rgbColor rgb="FF003366"/>
      <rgbColor rgb="FF00A65D"/>
      <rgbColor rgb="FF003300"/>
      <rgbColor rgb="FF333300"/>
      <rgbColor rgb="FFCE181E"/>
      <rgbColor rgb="FF993366"/>
      <rgbColor rgb="FF21409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558ED5"/>
  </sheetPr>
  <dimension ref="A1:AMK48"/>
  <sheetViews>
    <sheetView topLeftCell="G22" zoomScale="75" zoomScaleNormal="75" workbookViewId="0">
      <selection activeCell="T34" sqref="T34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1408.37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1408.37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244.79655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244.79655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f>1408.37</f>
        <v>1408.37</v>
      </c>
      <c r="G13" s="30"/>
      <c r="H13" s="27"/>
      <c r="I13" s="28"/>
      <c r="J13" s="29">
        <v>1408.37</v>
      </c>
      <c r="K13" s="30"/>
      <c r="L13" s="27"/>
      <c r="M13" s="28"/>
      <c r="N13" s="29">
        <f>244.79655</f>
        <v>244.79655</v>
      </c>
      <c r="O13" s="30"/>
      <c r="P13" s="27"/>
      <c r="Q13" s="28"/>
      <c r="R13" s="29">
        <f>244.79655</f>
        <v>244.79655</v>
      </c>
      <c r="S13" s="30"/>
      <c r="T13" s="31" t="s">
        <v>22</v>
      </c>
      <c r="U13" s="32"/>
    </row>
    <row r="14" spans="1:21" s="23" customFormat="1" ht="107.25" customHeight="1">
      <c r="A14" s="15"/>
      <c r="B14" s="16" t="s">
        <v>23</v>
      </c>
      <c r="C14" s="16" t="s">
        <v>24</v>
      </c>
      <c r="D14" s="17">
        <f t="shared" ref="D14:S14" si="1">D15+D16+D17</f>
        <v>0</v>
      </c>
      <c r="E14" s="18">
        <f t="shared" si="1"/>
        <v>118.2</v>
      </c>
      <c r="F14" s="19">
        <f t="shared" si="1"/>
        <v>14563.78</v>
      </c>
      <c r="G14" s="20">
        <f t="shared" si="1"/>
        <v>886.35699999999997</v>
      </c>
      <c r="H14" s="17">
        <f t="shared" si="1"/>
        <v>0</v>
      </c>
      <c r="I14" s="18">
        <f t="shared" si="1"/>
        <v>118.2</v>
      </c>
      <c r="J14" s="19">
        <f t="shared" si="1"/>
        <v>14563.78</v>
      </c>
      <c r="K14" s="20">
        <f t="shared" si="1"/>
        <v>886.35699999999997</v>
      </c>
      <c r="L14" s="17">
        <f t="shared" si="1"/>
        <v>0</v>
      </c>
      <c r="M14" s="18">
        <f t="shared" si="1"/>
        <v>25.9</v>
      </c>
      <c r="N14" s="19">
        <f t="shared" si="1"/>
        <v>3540.0756000000001</v>
      </c>
      <c r="O14" s="20">
        <f t="shared" si="1"/>
        <v>85.85727</v>
      </c>
      <c r="P14" s="17">
        <f t="shared" si="1"/>
        <v>0</v>
      </c>
      <c r="Q14" s="18">
        <f t="shared" si="1"/>
        <v>25.9</v>
      </c>
      <c r="R14" s="19">
        <f t="shared" si="1"/>
        <v>3540.0756000000001</v>
      </c>
      <c r="S14" s="20">
        <f t="shared" si="1"/>
        <v>85.85727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f>14563.78</f>
        <v>14563.78</v>
      </c>
      <c r="G15" s="30">
        <v>886.35699999999997</v>
      </c>
      <c r="H15" s="27"/>
      <c r="I15" s="28"/>
      <c r="J15" s="29">
        <f>14563.78</f>
        <v>14563.78</v>
      </c>
      <c r="K15" s="30">
        <v>886.35699999999997</v>
      </c>
      <c r="L15" s="27"/>
      <c r="M15" s="28"/>
      <c r="N15" s="29">
        <v>3540.0756000000001</v>
      </c>
      <c r="O15" s="30">
        <v>85.85727</v>
      </c>
      <c r="P15" s="27"/>
      <c r="Q15" s="28"/>
      <c r="R15" s="29">
        <v>3540.0756000000001</v>
      </c>
      <c r="S15" s="30">
        <v>85.85727</v>
      </c>
      <c r="T15" s="31" t="s">
        <v>22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f>118.2</f>
        <v>118.2</v>
      </c>
      <c r="F16" s="29"/>
      <c r="G16" s="30"/>
      <c r="H16" s="27"/>
      <c r="I16" s="28">
        <f>118.2</f>
        <v>118.2</v>
      </c>
      <c r="J16" s="29"/>
      <c r="K16" s="30"/>
      <c r="L16" s="27"/>
      <c r="M16" s="28">
        <v>25.9</v>
      </c>
      <c r="N16" s="29"/>
      <c r="O16" s="30"/>
      <c r="P16" s="27"/>
      <c r="Q16" s="28">
        <v>25.9</v>
      </c>
      <c r="R16" s="29"/>
      <c r="S16" s="30"/>
      <c r="T16" s="31" t="s">
        <v>22</v>
      </c>
      <c r="U16" s="35"/>
    </row>
    <row r="17" spans="1:21" s="33" customFormat="1" ht="124.5" hidden="1" customHeight="1">
      <c r="A17" s="36" t="s">
        <v>29</v>
      </c>
      <c r="B17" s="25" t="s">
        <v>30</v>
      </c>
      <c r="C17" s="25"/>
      <c r="D17" s="27"/>
      <c r="E17" s="28"/>
      <c r="F17" s="29"/>
      <c r="G17" s="30"/>
      <c r="H17" s="27"/>
      <c r="I17" s="28"/>
      <c r="J17" s="29"/>
      <c r="K17" s="30"/>
      <c r="L17" s="27"/>
      <c r="M17" s="28"/>
      <c r="N17" s="29"/>
      <c r="O17" s="30"/>
      <c r="P17" s="27"/>
      <c r="Q17" s="28"/>
      <c r="R17" s="29"/>
      <c r="S17" s="30"/>
      <c r="T17" s="31"/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S18" si="2">D19+D20+D21</f>
        <v>0</v>
      </c>
      <c r="E18" s="41">
        <f t="shared" si="2"/>
        <v>0</v>
      </c>
      <c r="F18" s="42">
        <f t="shared" si="2"/>
        <v>16668.39</v>
      </c>
      <c r="G18" s="43">
        <f t="shared" si="2"/>
        <v>20</v>
      </c>
      <c r="H18" s="40">
        <f t="shared" si="2"/>
        <v>22.5</v>
      </c>
      <c r="I18" s="41">
        <f t="shared" si="2"/>
        <v>0</v>
      </c>
      <c r="J18" s="42">
        <f t="shared" si="2"/>
        <v>16720.39</v>
      </c>
      <c r="K18" s="43">
        <f t="shared" si="2"/>
        <v>20</v>
      </c>
      <c r="L18" s="40">
        <f t="shared" si="2"/>
        <v>0</v>
      </c>
      <c r="M18" s="41">
        <f t="shared" si="2"/>
        <v>0</v>
      </c>
      <c r="N18" s="42">
        <f t="shared" si="2"/>
        <v>4491.32456</v>
      </c>
      <c r="O18" s="43">
        <f t="shared" si="2"/>
        <v>0</v>
      </c>
      <c r="P18" s="40">
        <f t="shared" si="2"/>
        <v>0</v>
      </c>
      <c r="Q18" s="41">
        <f t="shared" si="2"/>
        <v>0</v>
      </c>
      <c r="R18" s="42">
        <f t="shared" si="2"/>
        <v>4491.32456</v>
      </c>
      <c r="S18" s="43">
        <f t="shared" si="2"/>
        <v>0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11323.024+5305.366</f>
        <v>16628.39</v>
      </c>
      <c r="G19" s="30">
        <f>20</f>
        <v>20</v>
      </c>
      <c r="H19" s="27"/>
      <c r="I19" s="28"/>
      <c r="J19" s="29">
        <f>11323.024+5305.366</f>
        <v>16628.39</v>
      </c>
      <c r="K19" s="30">
        <f>20</f>
        <v>20</v>
      </c>
      <c r="L19" s="27"/>
      <c r="M19" s="28"/>
      <c r="N19" s="29">
        <v>4491.32456</v>
      </c>
      <c r="O19" s="30"/>
      <c r="P19" s="27"/>
      <c r="Q19" s="28"/>
      <c r="R19" s="29">
        <v>4491.32456</v>
      </c>
      <c r="S19" s="30"/>
      <c r="T19" s="31" t="s">
        <v>22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/>
      <c r="E20" s="28"/>
      <c r="F20" s="29">
        <f>40</f>
        <v>40</v>
      </c>
      <c r="G20" s="30"/>
      <c r="H20" s="27">
        <v>22.5</v>
      </c>
      <c r="I20" s="28"/>
      <c r="J20" s="29">
        <f>40+2</f>
        <v>42</v>
      </c>
      <c r="K20" s="30"/>
      <c r="L20" s="27"/>
      <c r="M20" s="28"/>
      <c r="N20" s="29"/>
      <c r="O20" s="30"/>
      <c r="P20" s="27"/>
      <c r="Q20" s="28"/>
      <c r="R20" s="29"/>
      <c r="S20" s="30"/>
      <c r="T20" s="31"/>
      <c r="U20" s="31"/>
    </row>
    <row r="21" spans="1:21" s="33" customFormat="1" ht="108.75" customHeight="1">
      <c r="A21" s="47" t="s">
        <v>37</v>
      </c>
      <c r="B21" s="48" t="s">
        <v>38</v>
      </c>
      <c r="C21" s="49"/>
      <c r="D21" s="50"/>
      <c r="E21" s="51"/>
      <c r="F21" s="52"/>
      <c r="G21" s="53"/>
      <c r="H21" s="50"/>
      <c r="I21" s="51"/>
      <c r="J21" s="52">
        <f>50</f>
        <v>50</v>
      </c>
      <c r="K21" s="53"/>
      <c r="L21" s="50"/>
      <c r="M21" s="51"/>
      <c r="N21" s="52"/>
      <c r="O21" s="53"/>
      <c r="P21" s="50"/>
      <c r="Q21" s="51"/>
      <c r="R21" s="52"/>
      <c r="S21" s="53"/>
      <c r="T21" s="31"/>
      <c r="U21" s="54"/>
    </row>
    <row r="22" spans="1:21" s="23" customFormat="1" ht="71.25" customHeight="1">
      <c r="A22" s="55">
        <v>4</v>
      </c>
      <c r="B22" s="16" t="s">
        <v>39</v>
      </c>
      <c r="C22" s="56" t="s">
        <v>40</v>
      </c>
      <c r="D22" s="57">
        <f t="shared" ref="D22:S22" si="3">D23</f>
        <v>0</v>
      </c>
      <c r="E22" s="58">
        <f t="shared" si="3"/>
        <v>0</v>
      </c>
      <c r="F22" s="59">
        <f t="shared" si="3"/>
        <v>1927.3320000000001</v>
      </c>
      <c r="G22" s="60">
        <f t="shared" si="3"/>
        <v>0</v>
      </c>
      <c r="H22" s="57">
        <f t="shared" si="3"/>
        <v>0</v>
      </c>
      <c r="I22" s="58">
        <f t="shared" si="3"/>
        <v>0</v>
      </c>
      <c r="J22" s="59">
        <f t="shared" si="3"/>
        <v>1927.3320000000001</v>
      </c>
      <c r="K22" s="60">
        <f t="shared" si="3"/>
        <v>0</v>
      </c>
      <c r="L22" s="57">
        <f t="shared" si="3"/>
        <v>0</v>
      </c>
      <c r="M22" s="58">
        <f t="shared" si="3"/>
        <v>0</v>
      </c>
      <c r="N22" s="59">
        <f t="shared" si="3"/>
        <v>327.73831999999999</v>
      </c>
      <c r="O22" s="60">
        <f t="shared" si="3"/>
        <v>0</v>
      </c>
      <c r="P22" s="57">
        <f t="shared" si="3"/>
        <v>0</v>
      </c>
      <c r="Q22" s="58">
        <f t="shared" si="3"/>
        <v>0</v>
      </c>
      <c r="R22" s="59">
        <f t="shared" si="3"/>
        <v>327.73831999999999</v>
      </c>
      <c r="S22" s="60">
        <f t="shared" si="3"/>
        <v>0</v>
      </c>
      <c r="T22" s="61"/>
      <c r="U22" s="62"/>
    </row>
    <row r="23" spans="1:21" s="33" customFormat="1" ht="87.75" customHeight="1">
      <c r="A23" s="63" t="s">
        <v>41</v>
      </c>
      <c r="B23" s="64" t="s">
        <v>34</v>
      </c>
      <c r="C23" s="65"/>
      <c r="D23" s="66"/>
      <c r="E23" s="67"/>
      <c r="F23" s="68">
        <f>1927.332</f>
        <v>1927.3320000000001</v>
      </c>
      <c r="G23" s="69"/>
      <c r="H23" s="66"/>
      <c r="I23" s="67"/>
      <c r="J23" s="68">
        <f>1927.332</f>
        <v>1927.3320000000001</v>
      </c>
      <c r="K23" s="69"/>
      <c r="L23" s="66"/>
      <c r="M23" s="67"/>
      <c r="N23" s="68">
        <v>327.73831999999999</v>
      </c>
      <c r="O23" s="69"/>
      <c r="P23" s="66"/>
      <c r="Q23" s="67"/>
      <c r="R23" s="68">
        <v>327.73831999999999</v>
      </c>
      <c r="S23" s="69"/>
      <c r="T23" s="31" t="s">
        <v>22</v>
      </c>
      <c r="U23" s="70"/>
    </row>
    <row r="24" spans="1:21" s="23" customFormat="1" ht="66" customHeight="1">
      <c r="A24" s="55">
        <v>5</v>
      </c>
      <c r="B24" s="16" t="s">
        <v>42</v>
      </c>
      <c r="C24" s="56" t="s">
        <v>43</v>
      </c>
      <c r="D24" s="57">
        <f t="shared" ref="D24:S24" si="4">D25+D26+D27+D28+D29+D30+D31+D32+D33</f>
        <v>804.2</v>
      </c>
      <c r="E24" s="58">
        <f t="shared" si="4"/>
        <v>253.9</v>
      </c>
      <c r="F24" s="59">
        <f t="shared" si="4"/>
        <v>22807.646000000001</v>
      </c>
      <c r="G24" s="60">
        <f t="shared" si="4"/>
        <v>1308.08</v>
      </c>
      <c r="H24" s="57">
        <f t="shared" si="4"/>
        <v>1058.0999999999999</v>
      </c>
      <c r="I24" s="58">
        <f t="shared" si="4"/>
        <v>0</v>
      </c>
      <c r="J24" s="59">
        <f t="shared" si="4"/>
        <v>22681.929999999997</v>
      </c>
      <c r="K24" s="60">
        <f t="shared" si="4"/>
        <v>1308.08</v>
      </c>
      <c r="L24" s="57">
        <f t="shared" si="4"/>
        <v>0</v>
      </c>
      <c r="M24" s="58">
        <f t="shared" si="4"/>
        <v>0</v>
      </c>
      <c r="N24" s="59">
        <f t="shared" si="4"/>
        <v>5922.4553799999994</v>
      </c>
      <c r="O24" s="60">
        <f t="shared" si="4"/>
        <v>166.77423999999999</v>
      </c>
      <c r="P24" s="57">
        <f t="shared" si="4"/>
        <v>0</v>
      </c>
      <c r="Q24" s="58">
        <f t="shared" si="4"/>
        <v>0</v>
      </c>
      <c r="R24" s="59">
        <f t="shared" si="4"/>
        <v>5922.4553799999994</v>
      </c>
      <c r="S24" s="60">
        <f t="shared" si="4"/>
        <v>166.77423999999999</v>
      </c>
      <c r="T24" s="61"/>
      <c r="U24" s="62"/>
    </row>
    <row r="25" spans="1:21" s="33" customFormat="1" ht="69.75" customHeight="1">
      <c r="A25" s="24" t="s">
        <v>44</v>
      </c>
      <c r="B25" s="25" t="s">
        <v>45</v>
      </c>
      <c r="C25" s="26"/>
      <c r="D25" s="27"/>
      <c r="E25" s="28"/>
      <c r="F25" s="29">
        <f>20536.851</f>
        <v>20536.850999999999</v>
      </c>
      <c r="G25" s="30">
        <f>1308.08</f>
        <v>1308.08</v>
      </c>
      <c r="H25" s="27"/>
      <c r="I25" s="28"/>
      <c r="J25" s="29">
        <f>20536.851</f>
        <v>20536.850999999999</v>
      </c>
      <c r="K25" s="30">
        <f>1308.08</f>
        <v>1308.08</v>
      </c>
      <c r="L25" s="27"/>
      <c r="M25" s="28"/>
      <c r="N25" s="29">
        <v>5457.5553799999998</v>
      </c>
      <c r="O25" s="30">
        <v>166.77423999999999</v>
      </c>
      <c r="P25" s="27"/>
      <c r="Q25" s="28"/>
      <c r="R25" s="29">
        <v>5457.5553799999998</v>
      </c>
      <c r="S25" s="30">
        <v>166.77423999999999</v>
      </c>
      <c r="T25" s="31" t="s">
        <v>22</v>
      </c>
      <c r="U25" s="32"/>
    </row>
    <row r="26" spans="1:21" s="33" customFormat="1" ht="120.75" hidden="1" customHeight="1">
      <c r="A26" s="24" t="s">
        <v>46</v>
      </c>
      <c r="B26" s="25" t="s">
        <v>38</v>
      </c>
      <c r="C26" s="26"/>
      <c r="D26" s="27"/>
      <c r="E26" s="28"/>
      <c r="F26" s="29"/>
      <c r="G26" s="30"/>
      <c r="H26" s="27"/>
      <c r="I26" s="28"/>
      <c r="J26" s="29"/>
      <c r="K26" s="30"/>
      <c r="L26" s="27"/>
      <c r="M26" s="28"/>
      <c r="N26" s="29"/>
      <c r="O26" s="30"/>
      <c r="P26" s="27"/>
      <c r="Q26" s="28"/>
      <c r="R26" s="29"/>
      <c r="S26" s="30"/>
      <c r="T26" s="31" t="s">
        <v>47</v>
      </c>
      <c r="U26" s="32"/>
    </row>
    <row r="27" spans="1:21" s="33" customFormat="1" ht="84.75" customHeight="1">
      <c r="A27" s="36" t="s">
        <v>48</v>
      </c>
      <c r="B27" s="25" t="s">
        <v>49</v>
      </c>
      <c r="C27" s="26"/>
      <c r="D27" s="27"/>
      <c r="E27" s="28"/>
      <c r="F27" s="29">
        <f>2006.27</f>
        <v>2006.27</v>
      </c>
      <c r="G27" s="30"/>
      <c r="H27" s="27"/>
      <c r="I27" s="28"/>
      <c r="J27" s="29">
        <f>2053.07</f>
        <v>2053.0700000000002</v>
      </c>
      <c r="K27" s="30"/>
      <c r="L27" s="27"/>
      <c r="M27" s="28"/>
      <c r="N27" s="29">
        <v>464.9</v>
      </c>
      <c r="O27" s="30"/>
      <c r="P27" s="27"/>
      <c r="Q27" s="28"/>
      <c r="R27" s="29">
        <v>464.9</v>
      </c>
      <c r="S27" s="30"/>
      <c r="T27" s="31" t="s">
        <v>22</v>
      </c>
      <c r="U27" s="37"/>
    </row>
    <row r="28" spans="1:21" s="33" customFormat="1" ht="84.75" hidden="1" customHeight="1">
      <c r="A28" s="36" t="s">
        <v>50</v>
      </c>
      <c r="B28" s="71" t="s">
        <v>51</v>
      </c>
      <c r="C28" s="26"/>
      <c r="D28" s="27"/>
      <c r="E28" s="28"/>
      <c r="F28" s="29"/>
      <c r="G28" s="30"/>
      <c r="H28" s="27"/>
      <c r="I28" s="28"/>
      <c r="J28" s="29"/>
      <c r="K28" s="30"/>
      <c r="L28" s="27"/>
      <c r="M28" s="28"/>
      <c r="N28" s="29"/>
      <c r="O28" s="30"/>
      <c r="P28" s="27"/>
      <c r="Q28" s="28"/>
      <c r="R28" s="29"/>
      <c r="S28" s="30"/>
      <c r="T28" s="31" t="s">
        <v>52</v>
      </c>
      <c r="U28" s="37"/>
    </row>
    <row r="29" spans="1:21" s="33" customFormat="1" ht="84.75" hidden="1" customHeight="1">
      <c r="A29" s="36" t="s">
        <v>53</v>
      </c>
      <c r="B29" s="71" t="s">
        <v>54</v>
      </c>
      <c r="C29" s="26"/>
      <c r="D29" s="27"/>
      <c r="E29" s="28"/>
      <c r="F29" s="29"/>
      <c r="G29" s="30"/>
      <c r="H29" s="27"/>
      <c r="I29" s="28"/>
      <c r="J29" s="29"/>
      <c r="K29" s="30"/>
      <c r="L29" s="27"/>
      <c r="M29" s="28"/>
      <c r="N29" s="29"/>
      <c r="O29" s="30"/>
      <c r="P29" s="27"/>
      <c r="Q29" s="28"/>
      <c r="R29" s="29"/>
      <c r="S29" s="30"/>
      <c r="T29" s="31" t="s">
        <v>52</v>
      </c>
      <c r="U29" s="37"/>
    </row>
    <row r="30" spans="1:21" s="33" customFormat="1" ht="84.75" hidden="1" customHeight="1">
      <c r="A30" s="36" t="s">
        <v>55</v>
      </c>
      <c r="B30" s="71" t="s">
        <v>56</v>
      </c>
      <c r="C30" s="26"/>
      <c r="D30" s="27"/>
      <c r="E30" s="28"/>
      <c r="F30" s="29"/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118.5" hidden="1" customHeight="1">
      <c r="A31" s="36" t="s">
        <v>57</v>
      </c>
      <c r="B31" s="71" t="s">
        <v>58</v>
      </c>
      <c r="C31" s="26"/>
      <c r="D31" s="27"/>
      <c r="E31" s="28"/>
      <c r="F31" s="29"/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98.25" hidden="1" customHeight="1">
      <c r="A32" s="72" t="s">
        <v>59</v>
      </c>
      <c r="B32" s="73" t="s">
        <v>60</v>
      </c>
      <c r="C32" s="74"/>
      <c r="D32" s="75"/>
      <c r="E32" s="76"/>
      <c r="F32" s="77"/>
      <c r="G32" s="78"/>
      <c r="H32" s="75"/>
      <c r="I32" s="76"/>
      <c r="J32" s="77"/>
      <c r="K32" s="78"/>
      <c r="L32" s="75"/>
      <c r="M32" s="76"/>
      <c r="N32" s="77"/>
      <c r="O32" s="78"/>
      <c r="P32" s="75"/>
      <c r="Q32" s="76"/>
      <c r="R32" s="77"/>
      <c r="S32" s="78"/>
      <c r="T32" s="31" t="s">
        <v>52</v>
      </c>
      <c r="U32" s="79"/>
    </row>
    <row r="33" spans="1:21" s="33" customFormat="1" ht="98.25" customHeight="1">
      <c r="A33" s="72" t="s">
        <v>61</v>
      </c>
      <c r="B33" s="73" t="s">
        <v>62</v>
      </c>
      <c r="C33" s="74"/>
      <c r="D33" s="75">
        <f>804.2</f>
        <v>804.2</v>
      </c>
      <c r="E33" s="76">
        <v>253.9</v>
      </c>
      <c r="F33" s="77">
        <f>264.525</f>
        <v>264.52499999999998</v>
      </c>
      <c r="G33" s="78"/>
      <c r="H33" s="75">
        <v>1058.0999999999999</v>
      </c>
      <c r="I33" s="76"/>
      <c r="J33" s="77">
        <v>92.009</v>
      </c>
      <c r="K33" s="78"/>
      <c r="L33" s="75"/>
      <c r="M33" s="76"/>
      <c r="N33" s="77"/>
      <c r="O33" s="78"/>
      <c r="P33" s="75"/>
      <c r="Q33" s="76"/>
      <c r="R33" s="77"/>
      <c r="S33" s="78"/>
      <c r="T33" s="31"/>
      <c r="U33" s="79"/>
    </row>
    <row r="34" spans="1:21" s="33" customFormat="1" ht="15" customHeight="1">
      <c r="A34" s="198" t="s">
        <v>63</v>
      </c>
      <c r="B34" s="198"/>
      <c r="C34" s="199"/>
      <c r="D34" s="200">
        <f t="shared" ref="D34:S34" si="5">D12+D14+D18+D22+D24</f>
        <v>804.2</v>
      </c>
      <c r="E34" s="201">
        <f t="shared" si="5"/>
        <v>372.1</v>
      </c>
      <c r="F34" s="202">
        <f t="shared" si="5"/>
        <v>57375.518000000004</v>
      </c>
      <c r="G34" s="203">
        <f t="shared" si="5"/>
        <v>2214.4369999999999</v>
      </c>
      <c r="H34" s="200">
        <f t="shared" si="5"/>
        <v>1080.5999999999999</v>
      </c>
      <c r="I34" s="201">
        <f t="shared" si="5"/>
        <v>118.2</v>
      </c>
      <c r="J34" s="202">
        <f t="shared" si="5"/>
        <v>57301.801999999996</v>
      </c>
      <c r="K34" s="203">
        <f t="shared" si="5"/>
        <v>2214.4369999999999</v>
      </c>
      <c r="L34" s="200">
        <f t="shared" si="5"/>
        <v>0</v>
      </c>
      <c r="M34" s="201">
        <f t="shared" si="5"/>
        <v>25.9</v>
      </c>
      <c r="N34" s="202">
        <f t="shared" si="5"/>
        <v>14526.39041</v>
      </c>
      <c r="O34" s="203">
        <f t="shared" si="5"/>
        <v>252.63150999999999</v>
      </c>
      <c r="P34" s="200">
        <f t="shared" si="5"/>
        <v>0</v>
      </c>
      <c r="Q34" s="201">
        <f t="shared" si="5"/>
        <v>25.9</v>
      </c>
      <c r="R34" s="202">
        <f t="shared" si="5"/>
        <v>14526.39041</v>
      </c>
      <c r="S34" s="203">
        <f t="shared" si="5"/>
        <v>252.63150999999999</v>
      </c>
      <c r="T34" s="204">
        <v>0.98399999999999999</v>
      </c>
      <c r="U34" s="205"/>
    </row>
    <row r="35" spans="1:21" s="33" customFormat="1" ht="15.75" customHeight="1">
      <c r="A35" s="198"/>
      <c r="B35" s="198"/>
      <c r="C35" s="199"/>
      <c r="D35" s="200"/>
      <c r="E35" s="201"/>
      <c r="F35" s="202"/>
      <c r="G35" s="203"/>
      <c r="H35" s="200"/>
      <c r="I35" s="201"/>
      <c r="J35" s="202"/>
      <c r="K35" s="203"/>
      <c r="L35" s="200"/>
      <c r="M35" s="201"/>
      <c r="N35" s="202"/>
      <c r="O35" s="203"/>
      <c r="P35" s="200"/>
      <c r="Q35" s="201"/>
      <c r="R35" s="202"/>
      <c r="S35" s="203"/>
      <c r="T35" s="204"/>
      <c r="U35" s="205"/>
    </row>
    <row r="36" spans="1:21" s="82" customFormat="1" ht="15">
      <c r="A36" s="80" t="s">
        <v>64</v>
      </c>
      <c r="B36" s="81"/>
      <c r="C36" s="80"/>
      <c r="D36" s="81"/>
      <c r="E36" s="81"/>
      <c r="F36" s="81"/>
      <c r="G36" s="81"/>
      <c r="H36" s="81"/>
      <c r="I36" s="81"/>
      <c r="J36" s="80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1" s="1" customFormat="1" ht="18" customHeight="1"/>
    <row r="38" spans="1:21" s="83" customFormat="1" ht="15.95" customHeight="1">
      <c r="A38" s="206" t="s">
        <v>65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</row>
    <row r="39" spans="1:21" s="83" customFormat="1" ht="15.95" customHeight="1">
      <c r="A39" s="207" t="s">
        <v>66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</row>
    <row r="40" spans="1:21" s="83" customFormat="1" ht="15.95" customHeight="1">
      <c r="A40" s="206" t="s">
        <v>67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1" customFormat="1"/>
    <row r="42" spans="1:21" s="1" customFormat="1"/>
    <row r="43" spans="1:21" s="1" customFormat="1"/>
    <row r="44" spans="1:21" s="1" customFormat="1" ht="71.25" customHeight="1">
      <c r="A44" s="208" t="s">
        <v>68</v>
      </c>
      <c r="B44" s="208"/>
      <c r="C44" s="208"/>
      <c r="G44" s="209" t="s">
        <v>69</v>
      </c>
      <c r="H44" s="209"/>
      <c r="I44" s="209"/>
      <c r="J44" s="84"/>
      <c r="K44" s="84"/>
      <c r="L44" s="85"/>
      <c r="M44" s="85"/>
      <c r="N44" s="85"/>
    </row>
    <row r="45" spans="1:21" s="1" customFormat="1"/>
    <row r="46" spans="1:21" s="1" customFormat="1"/>
    <row r="47" spans="1:21" s="1" customFormat="1">
      <c r="A47" s="210" t="s">
        <v>70</v>
      </c>
      <c r="B47" s="210"/>
    </row>
    <row r="48" spans="1:21" s="1" customFormat="1">
      <c r="A48" s="211" t="s">
        <v>71</v>
      </c>
      <c r="B48" s="211"/>
    </row>
  </sheetData>
  <mergeCells count="41">
    <mergeCell ref="A40:U40"/>
    <mergeCell ref="A44:C44"/>
    <mergeCell ref="G44:I44"/>
    <mergeCell ref="A47:B47"/>
    <mergeCell ref="A48:B48"/>
    <mergeCell ref="S34:S35"/>
    <mergeCell ref="T34:T35"/>
    <mergeCell ref="U34:U35"/>
    <mergeCell ref="A38:U38"/>
    <mergeCell ref="A39:U39"/>
    <mergeCell ref="N34:N35"/>
    <mergeCell ref="O34:O35"/>
    <mergeCell ref="P34:P35"/>
    <mergeCell ref="Q34:Q35"/>
    <mergeCell ref="R34:R35"/>
    <mergeCell ref="L9:O9"/>
    <mergeCell ref="P9:S9"/>
    <mergeCell ref="T9:T10"/>
    <mergeCell ref="U9:U10"/>
    <mergeCell ref="A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0" firstPageNumber="0" orientation="landscape" horizontalDpi="300" verticalDpi="30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558ED5"/>
  </sheetPr>
  <dimension ref="A1:AMK48"/>
  <sheetViews>
    <sheetView topLeftCell="G25" zoomScale="75" zoomScaleNormal="75" workbookViewId="0">
      <selection activeCell="D34" sqref="D34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72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1408.37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1408.37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568.05989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568.05989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f>1408.37</f>
        <v>1408.37</v>
      </c>
      <c r="G13" s="30"/>
      <c r="H13" s="27"/>
      <c r="I13" s="28"/>
      <c r="J13" s="29">
        <v>1408.37</v>
      </c>
      <c r="K13" s="30"/>
      <c r="L13" s="27"/>
      <c r="M13" s="28"/>
      <c r="N13" s="29">
        <v>568.05989</v>
      </c>
      <c r="O13" s="30"/>
      <c r="P13" s="27"/>
      <c r="Q13" s="28"/>
      <c r="R13" s="29">
        <v>568.05989</v>
      </c>
      <c r="S13" s="30"/>
      <c r="T13" s="31" t="s">
        <v>73</v>
      </c>
      <c r="U13" s="32"/>
    </row>
    <row r="14" spans="1:21" s="23" customFormat="1" ht="107.25" customHeight="1">
      <c r="A14" s="15"/>
      <c r="B14" s="16" t="s">
        <v>23</v>
      </c>
      <c r="C14" s="16" t="s">
        <v>24</v>
      </c>
      <c r="D14" s="17">
        <f t="shared" ref="D14:S14" si="1">D15+D16+D17</f>
        <v>0</v>
      </c>
      <c r="E14" s="18">
        <f t="shared" si="1"/>
        <v>118.2</v>
      </c>
      <c r="F14" s="19">
        <f t="shared" si="1"/>
        <v>14563.78</v>
      </c>
      <c r="G14" s="20">
        <f t="shared" si="1"/>
        <v>886.35699999999997</v>
      </c>
      <c r="H14" s="17">
        <f t="shared" si="1"/>
        <v>0</v>
      </c>
      <c r="I14" s="18">
        <f t="shared" si="1"/>
        <v>118.2</v>
      </c>
      <c r="J14" s="19">
        <f t="shared" si="1"/>
        <v>14563.78</v>
      </c>
      <c r="K14" s="20">
        <f t="shared" si="1"/>
        <v>886.35699999999997</v>
      </c>
      <c r="L14" s="17">
        <f t="shared" si="1"/>
        <v>0</v>
      </c>
      <c r="M14" s="18">
        <f t="shared" si="1"/>
        <v>54.1</v>
      </c>
      <c r="N14" s="19">
        <f t="shared" si="1"/>
        <v>8975.2668400000002</v>
      </c>
      <c r="O14" s="20">
        <f t="shared" si="1"/>
        <v>296.5</v>
      </c>
      <c r="P14" s="17">
        <f t="shared" si="1"/>
        <v>0</v>
      </c>
      <c r="Q14" s="18">
        <f t="shared" si="1"/>
        <v>54.1</v>
      </c>
      <c r="R14" s="19">
        <f t="shared" si="1"/>
        <v>8975.2668400000002</v>
      </c>
      <c r="S14" s="20">
        <f t="shared" si="1"/>
        <v>296.5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f>14563.78</f>
        <v>14563.78</v>
      </c>
      <c r="G15" s="30">
        <v>886.35699999999997</v>
      </c>
      <c r="H15" s="27"/>
      <c r="I15" s="28"/>
      <c r="J15" s="29">
        <f>14563.78</f>
        <v>14563.78</v>
      </c>
      <c r="K15" s="30">
        <v>886.35699999999997</v>
      </c>
      <c r="L15" s="27"/>
      <c r="M15" s="28"/>
      <c r="N15" s="29">
        <v>8975.2668400000002</v>
      </c>
      <c r="O15" s="30">
        <v>296.5</v>
      </c>
      <c r="P15" s="27"/>
      <c r="Q15" s="28"/>
      <c r="R15" s="29">
        <v>8975.2668400000002</v>
      </c>
      <c r="S15" s="30">
        <v>296.5</v>
      </c>
      <c r="T15" s="31" t="s">
        <v>73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f>118.2</f>
        <v>118.2</v>
      </c>
      <c r="F16" s="29"/>
      <c r="G16" s="30"/>
      <c r="H16" s="27"/>
      <c r="I16" s="28">
        <f>118.2</f>
        <v>118.2</v>
      </c>
      <c r="J16" s="29"/>
      <c r="K16" s="30"/>
      <c r="L16" s="27"/>
      <c r="M16" s="28">
        <v>54.1</v>
      </c>
      <c r="N16" s="29"/>
      <c r="O16" s="30"/>
      <c r="P16" s="27"/>
      <c r="Q16" s="28">
        <v>54.1</v>
      </c>
      <c r="R16" s="29"/>
      <c r="S16" s="30"/>
      <c r="T16" s="31" t="s">
        <v>73</v>
      </c>
      <c r="U16" s="35"/>
    </row>
    <row r="17" spans="1:21" s="33" customFormat="1" ht="124.5" hidden="1" customHeight="1">
      <c r="A17" s="36" t="s">
        <v>29</v>
      </c>
      <c r="B17" s="25" t="s">
        <v>30</v>
      </c>
      <c r="C17" s="25"/>
      <c r="D17" s="27"/>
      <c r="E17" s="28"/>
      <c r="F17" s="29"/>
      <c r="G17" s="30"/>
      <c r="H17" s="27"/>
      <c r="I17" s="28"/>
      <c r="J17" s="29"/>
      <c r="K17" s="30"/>
      <c r="L17" s="27"/>
      <c r="M17" s="28"/>
      <c r="N17" s="29"/>
      <c r="O17" s="30"/>
      <c r="P17" s="27"/>
      <c r="Q17" s="28"/>
      <c r="R17" s="29"/>
      <c r="S17" s="30"/>
      <c r="T17" s="31"/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S18" si="2">D19+D20+D21</f>
        <v>17.100000000000001</v>
      </c>
      <c r="E18" s="41">
        <f t="shared" si="2"/>
        <v>5.4</v>
      </c>
      <c r="F18" s="42">
        <f t="shared" si="2"/>
        <v>16936.673999999999</v>
      </c>
      <c r="G18" s="43">
        <f t="shared" si="2"/>
        <v>20</v>
      </c>
      <c r="H18" s="40">
        <f t="shared" si="2"/>
        <v>22.5</v>
      </c>
      <c r="I18" s="41">
        <f t="shared" si="2"/>
        <v>0</v>
      </c>
      <c r="J18" s="42">
        <f t="shared" si="2"/>
        <v>16936.673999999999</v>
      </c>
      <c r="K18" s="43">
        <f t="shared" si="2"/>
        <v>20</v>
      </c>
      <c r="L18" s="40">
        <f t="shared" si="2"/>
        <v>0</v>
      </c>
      <c r="M18" s="41">
        <f t="shared" si="2"/>
        <v>0</v>
      </c>
      <c r="N18" s="42">
        <f t="shared" si="2"/>
        <v>9080.8590500000009</v>
      </c>
      <c r="O18" s="43">
        <f t="shared" si="2"/>
        <v>12.8</v>
      </c>
      <c r="P18" s="40">
        <f t="shared" si="2"/>
        <v>0</v>
      </c>
      <c r="Q18" s="41">
        <f t="shared" si="2"/>
        <v>0</v>
      </c>
      <c r="R18" s="42">
        <f t="shared" si="2"/>
        <v>9080.8590500000009</v>
      </c>
      <c r="S18" s="43">
        <f t="shared" si="2"/>
        <v>12.8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11323.024+5305.366+216.284</f>
        <v>16844.673999999999</v>
      </c>
      <c r="G19" s="30">
        <f>20</f>
        <v>20</v>
      </c>
      <c r="H19" s="27"/>
      <c r="I19" s="28"/>
      <c r="J19" s="29">
        <f>11323.024+5305.366+216.284</f>
        <v>16844.673999999999</v>
      </c>
      <c r="K19" s="30">
        <f>20</f>
        <v>20</v>
      </c>
      <c r="L19" s="27"/>
      <c r="M19" s="28"/>
      <c r="N19" s="29">
        <v>9032.6590500000002</v>
      </c>
      <c r="O19" s="30">
        <v>12.8</v>
      </c>
      <c r="P19" s="27"/>
      <c r="Q19" s="28"/>
      <c r="R19" s="29">
        <v>9032.6590500000002</v>
      </c>
      <c r="S19" s="30">
        <v>12.8</v>
      </c>
      <c r="T19" s="31" t="s">
        <v>73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>
        <v>17.100000000000001</v>
      </c>
      <c r="E20" s="28">
        <v>5.4</v>
      </c>
      <c r="F20" s="29">
        <f>40+2</f>
        <v>42</v>
      </c>
      <c r="G20" s="30"/>
      <c r="H20" s="27">
        <v>22.5</v>
      </c>
      <c r="I20" s="28"/>
      <c r="J20" s="29">
        <f>40+2</f>
        <v>42</v>
      </c>
      <c r="K20" s="30"/>
      <c r="L20" s="27">
        <v>0</v>
      </c>
      <c r="M20" s="28">
        <v>0</v>
      </c>
      <c r="N20" s="29">
        <v>5</v>
      </c>
      <c r="O20" s="30"/>
      <c r="P20" s="27">
        <v>0</v>
      </c>
      <c r="Q20" s="28">
        <v>0</v>
      </c>
      <c r="R20" s="29">
        <v>5</v>
      </c>
      <c r="S20" s="30"/>
      <c r="T20" s="31" t="s">
        <v>73</v>
      </c>
      <c r="U20" s="31"/>
    </row>
    <row r="21" spans="1:21" s="33" customFormat="1" ht="108.75" customHeight="1">
      <c r="A21" s="47" t="s">
        <v>37</v>
      </c>
      <c r="B21" s="48" t="s">
        <v>38</v>
      </c>
      <c r="C21" s="49"/>
      <c r="D21" s="50"/>
      <c r="E21" s="51"/>
      <c r="F21" s="52">
        <v>50</v>
      </c>
      <c r="G21" s="53"/>
      <c r="H21" s="50"/>
      <c r="I21" s="51"/>
      <c r="J21" s="52">
        <f>50</f>
        <v>50</v>
      </c>
      <c r="K21" s="53"/>
      <c r="L21" s="50"/>
      <c r="M21" s="51"/>
      <c r="N21" s="52">
        <v>43.2</v>
      </c>
      <c r="O21" s="53"/>
      <c r="P21" s="50"/>
      <c r="Q21" s="51"/>
      <c r="R21" s="52">
        <v>43.2</v>
      </c>
      <c r="S21" s="53"/>
      <c r="T21" s="31" t="s">
        <v>73</v>
      </c>
      <c r="U21" s="54"/>
    </row>
    <row r="22" spans="1:21" s="23" customFormat="1" ht="71.25" customHeight="1">
      <c r="A22" s="55">
        <v>4</v>
      </c>
      <c r="B22" s="16" t="s">
        <v>39</v>
      </c>
      <c r="C22" s="56" t="s">
        <v>40</v>
      </c>
      <c r="D22" s="57">
        <f t="shared" ref="D22:S22" si="3">D23</f>
        <v>0</v>
      </c>
      <c r="E22" s="58">
        <f t="shared" si="3"/>
        <v>0</v>
      </c>
      <c r="F22" s="59">
        <f t="shared" si="3"/>
        <v>2025.0640000000001</v>
      </c>
      <c r="G22" s="60">
        <f t="shared" si="3"/>
        <v>0</v>
      </c>
      <c r="H22" s="57">
        <f t="shared" si="3"/>
        <v>0</v>
      </c>
      <c r="I22" s="58">
        <f t="shared" si="3"/>
        <v>0</v>
      </c>
      <c r="J22" s="59">
        <f t="shared" si="3"/>
        <v>2025.0640000000001</v>
      </c>
      <c r="K22" s="60">
        <f t="shared" si="3"/>
        <v>0</v>
      </c>
      <c r="L22" s="57">
        <f t="shared" si="3"/>
        <v>0</v>
      </c>
      <c r="M22" s="58">
        <f t="shared" si="3"/>
        <v>0</v>
      </c>
      <c r="N22" s="59">
        <f t="shared" si="3"/>
        <v>867.24972000000002</v>
      </c>
      <c r="O22" s="60">
        <f t="shared" si="3"/>
        <v>0</v>
      </c>
      <c r="P22" s="57">
        <f t="shared" si="3"/>
        <v>0</v>
      </c>
      <c r="Q22" s="58">
        <f t="shared" si="3"/>
        <v>0</v>
      </c>
      <c r="R22" s="59">
        <f t="shared" si="3"/>
        <v>867.24972000000002</v>
      </c>
      <c r="S22" s="60">
        <f t="shared" si="3"/>
        <v>0</v>
      </c>
      <c r="T22" s="61"/>
      <c r="U22" s="62"/>
    </row>
    <row r="23" spans="1:21" s="33" customFormat="1" ht="87.75" customHeight="1">
      <c r="A23" s="63" t="s">
        <v>41</v>
      </c>
      <c r="B23" s="64" t="s">
        <v>34</v>
      </c>
      <c r="C23" s="65"/>
      <c r="D23" s="66"/>
      <c r="E23" s="67"/>
      <c r="F23" s="68">
        <f>1927.332+97.732</f>
        <v>2025.0640000000001</v>
      </c>
      <c r="G23" s="69"/>
      <c r="H23" s="66"/>
      <c r="I23" s="67"/>
      <c r="J23" s="68">
        <f>1927.332+97.732</f>
        <v>2025.0640000000001</v>
      </c>
      <c r="K23" s="69"/>
      <c r="L23" s="66"/>
      <c r="M23" s="67"/>
      <c r="N23" s="68">
        <v>867.24972000000002</v>
      </c>
      <c r="O23" s="69"/>
      <c r="P23" s="66"/>
      <c r="Q23" s="67"/>
      <c r="R23" s="68">
        <v>867.24972000000002</v>
      </c>
      <c r="S23" s="69"/>
      <c r="T23" s="31" t="s">
        <v>73</v>
      </c>
      <c r="U23" s="70"/>
    </row>
    <row r="24" spans="1:21" s="23" customFormat="1" ht="66" customHeight="1">
      <c r="A24" s="55">
        <v>5</v>
      </c>
      <c r="B24" s="16" t="s">
        <v>42</v>
      </c>
      <c r="C24" s="56" t="s">
        <v>43</v>
      </c>
      <c r="D24" s="57">
        <f t="shared" ref="D24:S24" si="4">D25+D26+D27+D28+D29+D30+D31+D32+D33</f>
        <v>804.2</v>
      </c>
      <c r="E24" s="58">
        <f t="shared" si="4"/>
        <v>253.9</v>
      </c>
      <c r="F24" s="59">
        <f t="shared" si="4"/>
        <v>25195.116999999995</v>
      </c>
      <c r="G24" s="60">
        <f t="shared" si="4"/>
        <v>1308.08</v>
      </c>
      <c r="H24" s="57">
        <f t="shared" si="4"/>
        <v>1058.0999999999999</v>
      </c>
      <c r="I24" s="58">
        <f t="shared" si="4"/>
        <v>0</v>
      </c>
      <c r="J24" s="59">
        <f t="shared" si="4"/>
        <v>25195.116949999996</v>
      </c>
      <c r="K24" s="60">
        <f t="shared" si="4"/>
        <v>1308.08</v>
      </c>
      <c r="L24" s="57">
        <f t="shared" si="4"/>
        <v>0</v>
      </c>
      <c r="M24" s="58">
        <f t="shared" si="4"/>
        <v>0</v>
      </c>
      <c r="N24" s="59">
        <f t="shared" si="4"/>
        <v>13436.602269999999</v>
      </c>
      <c r="O24" s="60">
        <f t="shared" si="4"/>
        <v>290.89999999999998</v>
      </c>
      <c r="P24" s="57">
        <f t="shared" si="4"/>
        <v>0</v>
      </c>
      <c r="Q24" s="58">
        <f t="shared" si="4"/>
        <v>0</v>
      </c>
      <c r="R24" s="59">
        <f t="shared" si="4"/>
        <v>13436.602269999999</v>
      </c>
      <c r="S24" s="60">
        <f t="shared" si="4"/>
        <v>290.89999999999998</v>
      </c>
      <c r="T24" s="61"/>
      <c r="U24" s="62"/>
    </row>
    <row r="25" spans="1:21" s="33" customFormat="1" ht="69.75" customHeight="1">
      <c r="A25" s="24" t="s">
        <v>44</v>
      </c>
      <c r="B25" s="25" t="s">
        <v>45</v>
      </c>
      <c r="C25" s="26"/>
      <c r="D25" s="27"/>
      <c r="E25" s="28"/>
      <c r="F25" s="29">
        <f>20536.851+552.831</f>
        <v>21089.681999999997</v>
      </c>
      <c r="G25" s="30">
        <f>1308.08</f>
        <v>1308.08</v>
      </c>
      <c r="H25" s="27"/>
      <c r="I25" s="28"/>
      <c r="J25" s="29">
        <f>20536.851+552.831</f>
        <v>21089.681999999997</v>
      </c>
      <c r="K25" s="30">
        <f>1308.08</f>
        <v>1308.08</v>
      </c>
      <c r="L25" s="27"/>
      <c r="M25" s="28"/>
      <c r="N25" s="29">
        <v>11673.41927</v>
      </c>
      <c r="O25" s="30">
        <v>290.89999999999998</v>
      </c>
      <c r="P25" s="27"/>
      <c r="Q25" s="28"/>
      <c r="R25" s="29">
        <v>11673.41927</v>
      </c>
      <c r="S25" s="30">
        <v>290.89999999999998</v>
      </c>
      <c r="T25" s="31" t="s">
        <v>73</v>
      </c>
      <c r="U25" s="32"/>
    </row>
    <row r="26" spans="1:21" s="33" customFormat="1" ht="120.75" customHeight="1">
      <c r="A26" s="24" t="s">
        <v>46</v>
      </c>
      <c r="B26" s="25" t="s">
        <v>38</v>
      </c>
      <c r="C26" s="26"/>
      <c r="D26" s="27"/>
      <c r="E26" s="28"/>
      <c r="F26" s="29">
        <v>1000.61</v>
      </c>
      <c r="G26" s="30"/>
      <c r="H26" s="27"/>
      <c r="I26" s="28"/>
      <c r="J26" s="29">
        <v>2799.37005</v>
      </c>
      <c r="K26" s="30"/>
      <c r="L26" s="27"/>
      <c r="M26" s="28"/>
      <c r="N26" s="29">
        <v>1463.183</v>
      </c>
      <c r="O26" s="30"/>
      <c r="P26" s="27"/>
      <c r="Q26" s="28"/>
      <c r="R26" s="29">
        <v>1463.183</v>
      </c>
      <c r="S26" s="30"/>
      <c r="T26" s="31" t="s">
        <v>73</v>
      </c>
      <c r="U26" s="32"/>
    </row>
    <row r="27" spans="1:21" s="33" customFormat="1" ht="84.75" customHeight="1">
      <c r="A27" s="36" t="s">
        <v>48</v>
      </c>
      <c r="B27" s="25" t="s">
        <v>49</v>
      </c>
      <c r="C27" s="26"/>
      <c r="D27" s="27"/>
      <c r="E27" s="28"/>
      <c r="F27" s="29">
        <v>2712.8159999999998</v>
      </c>
      <c r="G27" s="30"/>
      <c r="H27" s="27"/>
      <c r="I27" s="28"/>
      <c r="J27" s="29">
        <v>914.05589999999995</v>
      </c>
      <c r="K27" s="30"/>
      <c r="L27" s="27"/>
      <c r="M27" s="28"/>
      <c r="N27" s="29">
        <v>0</v>
      </c>
      <c r="O27" s="30"/>
      <c r="P27" s="27"/>
      <c r="Q27" s="28"/>
      <c r="R27" s="29">
        <v>0</v>
      </c>
      <c r="S27" s="30"/>
      <c r="T27" s="31"/>
      <c r="U27" s="37"/>
    </row>
    <row r="28" spans="1:21" s="33" customFormat="1" ht="84.75" hidden="1" customHeight="1">
      <c r="A28" s="36" t="s">
        <v>50</v>
      </c>
      <c r="B28" s="71" t="s">
        <v>51</v>
      </c>
      <c r="C28" s="26"/>
      <c r="D28" s="27"/>
      <c r="E28" s="28"/>
      <c r="F28" s="29">
        <v>0</v>
      </c>
      <c r="G28" s="30"/>
      <c r="H28" s="27"/>
      <c r="I28" s="28"/>
      <c r="J28" s="29"/>
      <c r="K28" s="30"/>
      <c r="L28" s="27"/>
      <c r="M28" s="28"/>
      <c r="N28" s="29"/>
      <c r="O28" s="30"/>
      <c r="P28" s="27"/>
      <c r="Q28" s="28"/>
      <c r="R28" s="29"/>
      <c r="S28" s="30"/>
      <c r="T28" s="31" t="s">
        <v>52</v>
      </c>
      <c r="U28" s="37"/>
    </row>
    <row r="29" spans="1:21" s="33" customFormat="1" ht="84.75" hidden="1" customHeight="1">
      <c r="A29" s="36" t="s">
        <v>53</v>
      </c>
      <c r="B29" s="71" t="s">
        <v>54</v>
      </c>
      <c r="C29" s="26"/>
      <c r="D29" s="27"/>
      <c r="E29" s="28"/>
      <c r="F29" s="29">
        <v>0</v>
      </c>
      <c r="G29" s="30"/>
      <c r="H29" s="27"/>
      <c r="I29" s="28"/>
      <c r="J29" s="29"/>
      <c r="K29" s="30"/>
      <c r="L29" s="27"/>
      <c r="M29" s="28"/>
      <c r="N29" s="29"/>
      <c r="O29" s="30"/>
      <c r="P29" s="27"/>
      <c r="Q29" s="28"/>
      <c r="R29" s="29"/>
      <c r="S29" s="30"/>
      <c r="T29" s="31" t="s">
        <v>52</v>
      </c>
      <c r="U29" s="37"/>
    </row>
    <row r="30" spans="1:21" s="33" customFormat="1" ht="84.75" customHeight="1">
      <c r="A30" s="36" t="s">
        <v>55</v>
      </c>
      <c r="B30" s="71" t="s">
        <v>56</v>
      </c>
      <c r="C30" s="26"/>
      <c r="D30" s="27"/>
      <c r="E30" s="28"/>
      <c r="F30" s="29">
        <v>300</v>
      </c>
      <c r="G30" s="30"/>
      <c r="H30" s="27"/>
      <c r="I30" s="28"/>
      <c r="J30" s="29">
        <v>300</v>
      </c>
      <c r="K30" s="30"/>
      <c r="L30" s="27"/>
      <c r="M30" s="28"/>
      <c r="N30" s="29">
        <v>300</v>
      </c>
      <c r="O30" s="30"/>
      <c r="P30" s="27"/>
      <c r="Q30" s="28"/>
      <c r="R30" s="29">
        <v>300</v>
      </c>
      <c r="S30" s="30"/>
      <c r="T30" s="31" t="s">
        <v>52</v>
      </c>
      <c r="U30" s="37"/>
    </row>
    <row r="31" spans="1:21" s="33" customFormat="1" ht="118.5" hidden="1" customHeight="1">
      <c r="A31" s="36" t="s">
        <v>57</v>
      </c>
      <c r="B31" s="71" t="s">
        <v>58</v>
      </c>
      <c r="C31" s="26"/>
      <c r="D31" s="27"/>
      <c r="E31" s="28"/>
      <c r="F31" s="29"/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98.25" hidden="1" customHeight="1">
      <c r="A32" s="72" t="s">
        <v>59</v>
      </c>
      <c r="B32" s="73" t="s">
        <v>60</v>
      </c>
      <c r="C32" s="74"/>
      <c r="D32" s="75"/>
      <c r="E32" s="76"/>
      <c r="F32" s="77"/>
      <c r="G32" s="78"/>
      <c r="H32" s="75"/>
      <c r="I32" s="76"/>
      <c r="J32" s="77"/>
      <c r="K32" s="78"/>
      <c r="L32" s="75"/>
      <c r="M32" s="76"/>
      <c r="N32" s="77"/>
      <c r="O32" s="78"/>
      <c r="P32" s="75"/>
      <c r="Q32" s="76"/>
      <c r="R32" s="77"/>
      <c r="S32" s="78"/>
      <c r="T32" s="31" t="s">
        <v>52</v>
      </c>
      <c r="U32" s="79"/>
    </row>
    <row r="33" spans="1:21" s="33" customFormat="1" ht="98.25" customHeight="1">
      <c r="A33" s="72" t="s">
        <v>61</v>
      </c>
      <c r="B33" s="73" t="s">
        <v>62</v>
      </c>
      <c r="C33" s="74"/>
      <c r="D33" s="75">
        <f>804.2</f>
        <v>804.2</v>
      </c>
      <c r="E33" s="76">
        <v>253.9</v>
      </c>
      <c r="F33" s="77">
        <f>264.525-172.516</f>
        <v>92.008999999999986</v>
      </c>
      <c r="G33" s="78"/>
      <c r="H33" s="75">
        <v>1058.0999999999999</v>
      </c>
      <c r="I33" s="76"/>
      <c r="J33" s="77">
        <v>92.009</v>
      </c>
      <c r="K33" s="78"/>
      <c r="L33" s="75">
        <v>0</v>
      </c>
      <c r="M33" s="76">
        <v>0</v>
      </c>
      <c r="N33" s="77">
        <v>0</v>
      </c>
      <c r="O33" s="78"/>
      <c r="P33" s="75">
        <v>0</v>
      </c>
      <c r="Q33" s="76">
        <v>0</v>
      </c>
      <c r="R33" s="77">
        <v>0</v>
      </c>
      <c r="S33" s="78"/>
      <c r="T33" s="31"/>
      <c r="U33" s="79"/>
    </row>
    <row r="34" spans="1:21" s="33" customFormat="1" ht="15" customHeight="1">
      <c r="A34" s="198" t="s">
        <v>63</v>
      </c>
      <c r="B34" s="198"/>
      <c r="C34" s="199"/>
      <c r="D34" s="200">
        <f t="shared" ref="D34:S34" si="5">D12+D14+D18+D22+D24</f>
        <v>821.30000000000007</v>
      </c>
      <c r="E34" s="201">
        <f t="shared" si="5"/>
        <v>377.5</v>
      </c>
      <c r="F34" s="202">
        <f t="shared" si="5"/>
        <v>60129.00499999999</v>
      </c>
      <c r="G34" s="203">
        <f t="shared" si="5"/>
        <v>2214.4369999999999</v>
      </c>
      <c r="H34" s="200">
        <f t="shared" si="5"/>
        <v>1080.5999999999999</v>
      </c>
      <c r="I34" s="201">
        <f t="shared" si="5"/>
        <v>118.2</v>
      </c>
      <c r="J34" s="202">
        <f t="shared" si="5"/>
        <v>60129.004949999995</v>
      </c>
      <c r="K34" s="203">
        <f t="shared" si="5"/>
        <v>2214.4369999999999</v>
      </c>
      <c r="L34" s="200">
        <f t="shared" si="5"/>
        <v>0</v>
      </c>
      <c r="M34" s="201">
        <f t="shared" si="5"/>
        <v>54.1</v>
      </c>
      <c r="N34" s="202">
        <f t="shared" si="5"/>
        <v>32928.037769999995</v>
      </c>
      <c r="O34" s="203">
        <f t="shared" si="5"/>
        <v>600.20000000000005</v>
      </c>
      <c r="P34" s="200">
        <f t="shared" si="5"/>
        <v>0</v>
      </c>
      <c r="Q34" s="201">
        <f t="shared" si="5"/>
        <v>54.1</v>
      </c>
      <c r="R34" s="202">
        <f t="shared" si="5"/>
        <v>32928.037769999995</v>
      </c>
      <c r="S34" s="203">
        <f t="shared" si="5"/>
        <v>600.20000000000005</v>
      </c>
      <c r="T34" s="204">
        <v>0.52850399999999997</v>
      </c>
      <c r="U34" s="205"/>
    </row>
    <row r="35" spans="1:21" s="33" customFormat="1" ht="15.75" customHeight="1">
      <c r="A35" s="198"/>
      <c r="B35" s="198"/>
      <c r="C35" s="199"/>
      <c r="D35" s="200"/>
      <c r="E35" s="201"/>
      <c r="F35" s="202"/>
      <c r="G35" s="203"/>
      <c r="H35" s="200"/>
      <c r="I35" s="201"/>
      <c r="J35" s="202"/>
      <c r="K35" s="203"/>
      <c r="L35" s="200"/>
      <c r="M35" s="201"/>
      <c r="N35" s="202"/>
      <c r="O35" s="203"/>
      <c r="P35" s="200"/>
      <c r="Q35" s="201"/>
      <c r="R35" s="202"/>
      <c r="S35" s="203"/>
      <c r="T35" s="204"/>
      <c r="U35" s="205"/>
    </row>
    <row r="36" spans="1:21" s="82" customFormat="1" ht="15">
      <c r="A36" s="80" t="s">
        <v>64</v>
      </c>
      <c r="B36" s="81"/>
      <c r="C36" s="80"/>
      <c r="D36" s="81"/>
      <c r="E36" s="81"/>
      <c r="F36" s="81"/>
      <c r="G36" s="81"/>
      <c r="H36" s="81"/>
      <c r="I36" s="81"/>
      <c r="J36" s="80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1" s="1" customFormat="1" ht="18" customHeight="1"/>
    <row r="38" spans="1:21" s="83" customFormat="1" ht="15.95" customHeight="1">
      <c r="A38" s="206" t="s">
        <v>65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</row>
    <row r="39" spans="1:21" s="83" customFormat="1" ht="15.95" customHeight="1">
      <c r="A39" s="207" t="s">
        <v>66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</row>
    <row r="40" spans="1:21" s="83" customFormat="1" ht="15.95" customHeight="1">
      <c r="A40" s="206" t="s">
        <v>67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1" customFormat="1"/>
    <row r="42" spans="1:21" s="1" customFormat="1"/>
    <row r="43" spans="1:21" s="1" customFormat="1"/>
    <row r="44" spans="1:21" s="1" customFormat="1" ht="71.25" customHeight="1">
      <c r="A44" s="208" t="s">
        <v>74</v>
      </c>
      <c r="B44" s="208"/>
      <c r="C44" s="208"/>
      <c r="G44" s="209" t="s">
        <v>75</v>
      </c>
      <c r="H44" s="209"/>
      <c r="I44" s="209"/>
      <c r="J44" s="84"/>
      <c r="K44" s="84"/>
      <c r="L44" s="85"/>
      <c r="M44" s="85"/>
      <c r="N44" s="85"/>
    </row>
    <row r="45" spans="1:21" s="1" customFormat="1"/>
    <row r="46" spans="1:21" s="1" customFormat="1"/>
    <row r="47" spans="1:21" s="1" customFormat="1">
      <c r="A47" s="210" t="s">
        <v>70</v>
      </c>
      <c r="B47" s="210"/>
    </row>
    <row r="48" spans="1:21" s="1" customFormat="1">
      <c r="A48" s="211" t="s">
        <v>71</v>
      </c>
      <c r="B48" s="211"/>
    </row>
  </sheetData>
  <mergeCells count="41">
    <mergeCell ref="A40:U40"/>
    <mergeCell ref="A44:C44"/>
    <mergeCell ref="G44:I44"/>
    <mergeCell ref="A47:B47"/>
    <mergeCell ref="A48:B48"/>
    <mergeCell ref="S34:S35"/>
    <mergeCell ref="T34:T35"/>
    <mergeCell ref="U34:U35"/>
    <mergeCell ref="A38:U38"/>
    <mergeCell ref="A39:U39"/>
    <mergeCell ref="N34:N35"/>
    <mergeCell ref="O34:O35"/>
    <mergeCell ref="P34:P35"/>
    <mergeCell ref="Q34:Q35"/>
    <mergeCell ref="R34:R35"/>
    <mergeCell ref="L9:O9"/>
    <mergeCell ref="P9:S9"/>
    <mergeCell ref="T9:T10"/>
    <mergeCell ref="U9:U10"/>
    <mergeCell ref="A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0" firstPageNumber="0" orientation="landscape" horizontalDpi="300" verticalDpi="300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558ED5"/>
  </sheetPr>
  <dimension ref="A1:AMK50"/>
  <sheetViews>
    <sheetView topLeftCell="C1" zoomScale="75" zoomScaleNormal="75" workbookViewId="0">
      <selection activeCell="D9" sqref="D9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76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1408.37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1408.37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835.98143000000005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835.98143000000005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f>1408.37</f>
        <v>1408.37</v>
      </c>
      <c r="G13" s="30"/>
      <c r="H13" s="27"/>
      <c r="I13" s="28"/>
      <c r="J13" s="29">
        <v>1408.37</v>
      </c>
      <c r="K13" s="30"/>
      <c r="L13" s="27"/>
      <c r="M13" s="28"/>
      <c r="N13" s="29">
        <v>835.98143000000005</v>
      </c>
      <c r="O13" s="30"/>
      <c r="P13" s="27"/>
      <c r="Q13" s="28"/>
      <c r="R13" s="29">
        <v>835.98143000000005</v>
      </c>
      <c r="S13" s="30"/>
      <c r="T13" s="31" t="s">
        <v>77</v>
      </c>
      <c r="U13" s="32"/>
    </row>
    <row r="14" spans="1:21" s="23" customFormat="1" ht="107.25" customHeight="1">
      <c r="A14" s="15"/>
      <c r="B14" s="16" t="s">
        <v>23</v>
      </c>
      <c r="C14" s="16" t="s">
        <v>24</v>
      </c>
      <c r="D14" s="17">
        <f t="shared" ref="D14:S14" si="1">D15+D16+D17</f>
        <v>0</v>
      </c>
      <c r="E14" s="18">
        <f t="shared" si="1"/>
        <v>118.2</v>
      </c>
      <c r="F14" s="19">
        <f t="shared" si="1"/>
        <v>14563.78</v>
      </c>
      <c r="G14" s="20">
        <f t="shared" si="1"/>
        <v>886.35699999999997</v>
      </c>
      <c r="H14" s="17">
        <f t="shared" si="1"/>
        <v>0</v>
      </c>
      <c r="I14" s="18">
        <f t="shared" si="1"/>
        <v>118.2</v>
      </c>
      <c r="J14" s="19">
        <f t="shared" si="1"/>
        <v>14563.78</v>
      </c>
      <c r="K14" s="20">
        <f t="shared" si="1"/>
        <v>886.35699999999997</v>
      </c>
      <c r="L14" s="17">
        <f t="shared" si="1"/>
        <v>0</v>
      </c>
      <c r="M14" s="18">
        <f t="shared" si="1"/>
        <v>85.9</v>
      </c>
      <c r="N14" s="19">
        <f t="shared" si="1"/>
        <v>9989.6287400000001</v>
      </c>
      <c r="O14" s="20">
        <f t="shared" si="1"/>
        <v>334.81299999999999</v>
      </c>
      <c r="P14" s="17">
        <f t="shared" si="1"/>
        <v>0</v>
      </c>
      <c r="Q14" s="18">
        <f t="shared" si="1"/>
        <v>85.9</v>
      </c>
      <c r="R14" s="19">
        <f t="shared" si="1"/>
        <v>9989.6287400000001</v>
      </c>
      <c r="S14" s="20">
        <f t="shared" si="1"/>
        <v>334.81299999999999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f>14563.78</f>
        <v>14563.78</v>
      </c>
      <c r="G15" s="30">
        <v>886.35699999999997</v>
      </c>
      <c r="H15" s="27"/>
      <c r="I15" s="28"/>
      <c r="J15" s="29">
        <f>14563.78</f>
        <v>14563.78</v>
      </c>
      <c r="K15" s="30">
        <v>886.35699999999997</v>
      </c>
      <c r="L15" s="27"/>
      <c r="M15" s="28"/>
      <c r="N15" s="29">
        <v>9989.6287400000001</v>
      </c>
      <c r="O15" s="30">
        <v>334.81299999999999</v>
      </c>
      <c r="P15" s="27"/>
      <c r="Q15" s="28"/>
      <c r="R15" s="29">
        <v>9989.6287400000001</v>
      </c>
      <c r="S15" s="30">
        <v>334.81299999999999</v>
      </c>
      <c r="T15" s="31" t="s">
        <v>77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f>118.2</f>
        <v>118.2</v>
      </c>
      <c r="F16" s="29"/>
      <c r="G16" s="30"/>
      <c r="H16" s="27"/>
      <c r="I16" s="28">
        <f>118.2</f>
        <v>118.2</v>
      </c>
      <c r="J16" s="29"/>
      <c r="K16" s="30"/>
      <c r="L16" s="27"/>
      <c r="M16" s="28">
        <v>85.9</v>
      </c>
      <c r="N16" s="29"/>
      <c r="O16" s="30"/>
      <c r="P16" s="27"/>
      <c r="Q16" s="28">
        <v>85.9</v>
      </c>
      <c r="R16" s="29"/>
      <c r="S16" s="30"/>
      <c r="T16" s="31" t="s">
        <v>77</v>
      </c>
      <c r="U16" s="35"/>
    </row>
    <row r="17" spans="1:21" s="33" customFormat="1" ht="124.5" hidden="1" customHeight="1">
      <c r="A17" s="36" t="s">
        <v>29</v>
      </c>
      <c r="B17" s="25" t="s">
        <v>30</v>
      </c>
      <c r="C17" s="25"/>
      <c r="D17" s="27"/>
      <c r="E17" s="28"/>
      <c r="F17" s="29"/>
      <c r="G17" s="30"/>
      <c r="H17" s="27"/>
      <c r="I17" s="28"/>
      <c r="J17" s="29"/>
      <c r="K17" s="30"/>
      <c r="L17" s="27"/>
      <c r="M17" s="28"/>
      <c r="N17" s="29"/>
      <c r="O17" s="30"/>
      <c r="P17" s="27"/>
      <c r="Q17" s="28"/>
      <c r="R17" s="29"/>
      <c r="S17" s="30"/>
      <c r="T17" s="31"/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17.100000000000001</v>
      </c>
      <c r="E18" s="41">
        <f t="shared" si="2"/>
        <v>5.4</v>
      </c>
      <c r="F18" s="42">
        <f t="shared" si="2"/>
        <v>17334.273999999998</v>
      </c>
      <c r="G18" s="43">
        <f t="shared" si="2"/>
        <v>30</v>
      </c>
      <c r="H18" s="40">
        <f t="shared" si="2"/>
        <v>22.5</v>
      </c>
      <c r="I18" s="41">
        <f t="shared" si="2"/>
        <v>0</v>
      </c>
      <c r="J18" s="42">
        <f t="shared" si="2"/>
        <v>17550.557999999997</v>
      </c>
      <c r="K18" s="43">
        <f>K19+K20+K21+K20</f>
        <v>30</v>
      </c>
      <c r="L18" s="40">
        <f>L19+L20+L21+L22</f>
        <v>22.5</v>
      </c>
      <c r="M18" s="41">
        <f>M19+M20+M21+M22</f>
        <v>0</v>
      </c>
      <c r="N18" s="42">
        <f>N19+N20+N21+N22</f>
        <v>13030.345980000002</v>
      </c>
      <c r="O18" s="43">
        <f>O19+O20+O21+O20</f>
        <v>25.53</v>
      </c>
      <c r="P18" s="40">
        <f>P19+P20+P21+P22</f>
        <v>22.5</v>
      </c>
      <c r="Q18" s="41">
        <f>Q19+Q20+Q21+Q22</f>
        <v>0</v>
      </c>
      <c r="R18" s="42">
        <f>R19+R20+R21+R22</f>
        <v>13030.345980000002</v>
      </c>
      <c r="S18" s="43">
        <f>S19+S20+S21+S20</f>
        <v>25.53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11323.024+5305.366+216.284</f>
        <v>16844.673999999999</v>
      </c>
      <c r="G19" s="30">
        <f>20+10</f>
        <v>30</v>
      </c>
      <c r="H19" s="27"/>
      <c r="I19" s="28"/>
      <c r="J19" s="29">
        <f>11323.024+5305.366+216.284+216.284</f>
        <v>17060.957999999999</v>
      </c>
      <c r="K19" s="30">
        <f>20+10</f>
        <v>30</v>
      </c>
      <c r="L19" s="27"/>
      <c r="M19" s="28"/>
      <c r="N19" s="29">
        <v>12582.545980000001</v>
      </c>
      <c r="O19" s="30">
        <v>25.53</v>
      </c>
      <c r="P19" s="27"/>
      <c r="Q19" s="28"/>
      <c r="R19" s="29">
        <v>12582.545980000001</v>
      </c>
      <c r="S19" s="30">
        <v>25.53</v>
      </c>
      <c r="T19" s="31" t="s">
        <v>77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>
        <v>17.100000000000001</v>
      </c>
      <c r="E20" s="28">
        <v>5.4</v>
      </c>
      <c r="F20" s="29">
        <f>40+2</f>
        <v>42</v>
      </c>
      <c r="G20" s="30"/>
      <c r="H20" s="27">
        <v>22.5</v>
      </c>
      <c r="I20" s="28"/>
      <c r="J20" s="29">
        <f>40+2</f>
        <v>42</v>
      </c>
      <c r="K20" s="30"/>
      <c r="L20" s="27">
        <v>22.5</v>
      </c>
      <c r="M20" s="28"/>
      <c r="N20" s="29">
        <f>2+5</f>
        <v>7</v>
      </c>
      <c r="O20" s="30"/>
      <c r="P20" s="27">
        <v>22.5</v>
      </c>
      <c r="Q20" s="28"/>
      <c r="R20" s="29">
        <v>7</v>
      </c>
      <c r="S20" s="30"/>
      <c r="T20" s="31" t="s">
        <v>77</v>
      </c>
      <c r="U20" s="31"/>
    </row>
    <row r="21" spans="1:21" s="33" customFormat="1" ht="108.75" customHeight="1">
      <c r="A21" s="24" t="s">
        <v>37</v>
      </c>
      <c r="B21" s="25" t="s">
        <v>38</v>
      </c>
      <c r="C21" s="26"/>
      <c r="D21" s="27"/>
      <c r="E21" s="28"/>
      <c r="F21" s="29">
        <f>50+40</f>
        <v>90</v>
      </c>
      <c r="G21" s="30"/>
      <c r="H21" s="27"/>
      <c r="I21" s="28"/>
      <c r="J21" s="29">
        <f>50+40</f>
        <v>90</v>
      </c>
      <c r="K21" s="30"/>
      <c r="L21" s="27"/>
      <c r="M21" s="28"/>
      <c r="N21" s="29">
        <v>83.2</v>
      </c>
      <c r="O21" s="30"/>
      <c r="P21" s="27"/>
      <c r="Q21" s="28"/>
      <c r="R21" s="29">
        <v>83.2</v>
      </c>
      <c r="S21" s="30"/>
      <c r="T21" s="31" t="s">
        <v>77</v>
      </c>
      <c r="U21" s="54"/>
    </row>
    <row r="22" spans="1:21" s="33" customFormat="1" ht="108.75" customHeight="1">
      <c r="A22" s="86" t="s">
        <v>78</v>
      </c>
      <c r="B22" s="87" t="s">
        <v>79</v>
      </c>
      <c r="C22" s="49"/>
      <c r="D22" s="50"/>
      <c r="E22" s="51"/>
      <c r="F22" s="52">
        <v>357.6</v>
      </c>
      <c r="G22" s="53"/>
      <c r="H22" s="50"/>
      <c r="I22" s="51"/>
      <c r="J22" s="52">
        <v>357.6</v>
      </c>
      <c r="K22" s="53"/>
      <c r="L22" s="50"/>
      <c r="M22" s="51"/>
      <c r="N22" s="52">
        <v>357.6</v>
      </c>
      <c r="O22" s="53"/>
      <c r="P22" s="50"/>
      <c r="Q22" s="51"/>
      <c r="R22" s="52">
        <v>357.6</v>
      </c>
      <c r="S22" s="53"/>
      <c r="T22" s="31" t="s">
        <v>52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40</v>
      </c>
      <c r="D23" s="57">
        <f t="shared" ref="D23:S23" si="3">D24</f>
        <v>0</v>
      </c>
      <c r="E23" s="58">
        <f t="shared" si="3"/>
        <v>0</v>
      </c>
      <c r="F23" s="59">
        <f t="shared" si="3"/>
        <v>2025.0640000000001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2122.7960000000003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1328.95848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1328.95848</v>
      </c>
      <c r="S23" s="60">
        <f t="shared" si="3"/>
        <v>0</v>
      </c>
      <c r="T23" s="61"/>
      <c r="U23" s="62"/>
    </row>
    <row r="24" spans="1:21" s="33" customFormat="1" ht="87.75" customHeight="1">
      <c r="A24" s="63" t="s">
        <v>41</v>
      </c>
      <c r="B24" s="64" t="s">
        <v>34</v>
      </c>
      <c r="C24" s="65"/>
      <c r="D24" s="66"/>
      <c r="E24" s="67"/>
      <c r="F24" s="68">
        <f>1927.332+97.732</f>
        <v>2025.0640000000001</v>
      </c>
      <c r="G24" s="69"/>
      <c r="H24" s="66"/>
      <c r="I24" s="67"/>
      <c r="J24" s="68">
        <f>1927.332+97.732+97.732</f>
        <v>2122.7960000000003</v>
      </c>
      <c r="K24" s="69"/>
      <c r="L24" s="66"/>
      <c r="M24" s="67"/>
      <c r="N24" s="68">
        <v>1328.95848</v>
      </c>
      <c r="O24" s="69"/>
      <c r="P24" s="66"/>
      <c r="Q24" s="67"/>
      <c r="R24" s="68">
        <v>1328.95848</v>
      </c>
      <c r="S24" s="69"/>
      <c r="T24" s="31" t="s">
        <v>77</v>
      </c>
      <c r="U24" s="70"/>
    </row>
    <row r="25" spans="1:21" s="23" customFormat="1" ht="66" customHeight="1">
      <c r="A25" s="55">
        <v>5</v>
      </c>
      <c r="B25" s="16" t="s">
        <v>42</v>
      </c>
      <c r="C25" s="56" t="s">
        <v>43</v>
      </c>
      <c r="D25" s="57">
        <f t="shared" ref="D25:S25" si="4">D26+D27+D28+D29+D30+D31+D32+D33+D34+D35</f>
        <v>804.2</v>
      </c>
      <c r="E25" s="58">
        <f t="shared" si="4"/>
        <v>253.9</v>
      </c>
      <c r="F25" s="59">
        <f t="shared" si="4"/>
        <v>27920.400999999998</v>
      </c>
      <c r="G25" s="60">
        <f t="shared" si="4"/>
        <v>1308.08</v>
      </c>
      <c r="H25" s="57">
        <f t="shared" si="4"/>
        <v>1058.0999999999999</v>
      </c>
      <c r="I25" s="58">
        <f t="shared" si="4"/>
        <v>0</v>
      </c>
      <c r="J25" s="59">
        <f t="shared" si="4"/>
        <v>28299.911999999997</v>
      </c>
      <c r="K25" s="60">
        <f t="shared" si="4"/>
        <v>1308.08</v>
      </c>
      <c r="L25" s="57">
        <f t="shared" si="4"/>
        <v>1058.03377</v>
      </c>
      <c r="M25" s="58">
        <f t="shared" si="4"/>
        <v>0</v>
      </c>
      <c r="N25" s="59">
        <f t="shared" si="4"/>
        <v>20502.556119999997</v>
      </c>
      <c r="O25" s="60">
        <f t="shared" si="4"/>
        <v>357.22399999999999</v>
      </c>
      <c r="P25" s="57">
        <f t="shared" si="4"/>
        <v>1058.03377</v>
      </c>
      <c r="Q25" s="58">
        <f t="shared" si="4"/>
        <v>0</v>
      </c>
      <c r="R25" s="59">
        <f t="shared" si="4"/>
        <v>20502.556119999997</v>
      </c>
      <c r="S25" s="60">
        <f t="shared" si="4"/>
        <v>357.22399999999999</v>
      </c>
      <c r="T25" s="61"/>
      <c r="U25" s="62"/>
    </row>
    <row r="26" spans="1:21" s="33" customFormat="1" ht="69.75" customHeight="1">
      <c r="A26" s="24" t="s">
        <v>44</v>
      </c>
      <c r="B26" s="25" t="s">
        <v>45</v>
      </c>
      <c r="C26" s="26"/>
      <c r="D26" s="27"/>
      <c r="E26" s="28"/>
      <c r="F26" s="29">
        <f>20536.851+552.831+495.789</f>
        <v>21585.470999999998</v>
      </c>
      <c r="G26" s="30">
        <f>1308.08</f>
        <v>1308.08</v>
      </c>
      <c r="H26" s="27"/>
      <c r="I26" s="28"/>
      <c r="J26" s="29">
        <f>20536.851+552.831+495.789+379.511</f>
        <v>21964.981999999996</v>
      </c>
      <c r="K26" s="30">
        <f>1308.08</f>
        <v>1308.08</v>
      </c>
      <c r="L26" s="27"/>
      <c r="M26" s="28"/>
      <c r="N26" s="29">
        <v>14991.195589999999</v>
      </c>
      <c r="O26" s="30">
        <v>357.22399999999999</v>
      </c>
      <c r="P26" s="27"/>
      <c r="Q26" s="28"/>
      <c r="R26" s="29">
        <v>14991.195589999999</v>
      </c>
      <c r="S26" s="30">
        <v>357.22399999999999</v>
      </c>
      <c r="T26" s="31" t="s">
        <v>77</v>
      </c>
      <c r="U26" s="32"/>
    </row>
    <row r="27" spans="1:21" s="33" customFormat="1" ht="120.75" customHeight="1">
      <c r="A27" s="24" t="s">
        <v>46</v>
      </c>
      <c r="B27" s="25" t="s">
        <v>38</v>
      </c>
      <c r="C27" s="26"/>
      <c r="D27" s="27"/>
      <c r="E27" s="28"/>
      <c r="F27" s="29">
        <f>1000.61+1186.182</f>
        <v>2186.7919999999999</v>
      </c>
      <c r="G27" s="30"/>
      <c r="H27" s="27"/>
      <c r="I27" s="28"/>
      <c r="J27" s="29">
        <f>1000.61+1186.182</f>
        <v>2186.7919999999999</v>
      </c>
      <c r="K27" s="30"/>
      <c r="L27" s="27"/>
      <c r="M27" s="28"/>
      <c r="N27" s="29">
        <v>1481.1566</v>
      </c>
      <c r="O27" s="30"/>
      <c r="P27" s="27"/>
      <c r="Q27" s="28"/>
      <c r="R27" s="29">
        <v>1481.1566</v>
      </c>
      <c r="S27" s="30"/>
      <c r="T27" s="31" t="s">
        <v>77</v>
      </c>
      <c r="U27" s="32"/>
    </row>
    <row r="28" spans="1:21" s="33" customFormat="1" ht="84.75" customHeight="1">
      <c r="A28" s="36" t="s">
        <v>48</v>
      </c>
      <c r="B28" s="25" t="s">
        <v>49</v>
      </c>
      <c r="C28" s="26"/>
      <c r="D28" s="27"/>
      <c r="E28" s="28"/>
      <c r="F28" s="29">
        <f>2712.816+210.313</f>
        <v>2923.1289999999999</v>
      </c>
      <c r="G28" s="30"/>
      <c r="H28" s="27"/>
      <c r="I28" s="28"/>
      <c r="J28" s="29">
        <f>2712.816+210.313</f>
        <v>2923.1289999999999</v>
      </c>
      <c r="K28" s="30"/>
      <c r="L28" s="27"/>
      <c r="M28" s="28"/>
      <c r="N28" s="29">
        <v>2923.1289999999999</v>
      </c>
      <c r="O28" s="30"/>
      <c r="P28" s="27"/>
      <c r="Q28" s="28"/>
      <c r="R28" s="29">
        <v>2923.1289999999999</v>
      </c>
      <c r="S28" s="30"/>
      <c r="T28" s="31" t="s">
        <v>52</v>
      </c>
      <c r="U28" s="37"/>
    </row>
    <row r="29" spans="1:21" s="33" customFormat="1" ht="84.75" hidden="1" customHeight="1">
      <c r="A29" s="36" t="s">
        <v>50</v>
      </c>
      <c r="B29" s="71" t="s">
        <v>51</v>
      </c>
      <c r="C29" s="26"/>
      <c r="D29" s="27"/>
      <c r="E29" s="28"/>
      <c r="F29" s="29">
        <v>0</v>
      </c>
      <c r="G29" s="30"/>
      <c r="H29" s="27"/>
      <c r="I29" s="28"/>
      <c r="J29" s="29"/>
      <c r="K29" s="30"/>
      <c r="L29" s="27"/>
      <c r="M29" s="28"/>
      <c r="N29" s="29"/>
      <c r="O29" s="30"/>
      <c r="P29" s="27"/>
      <c r="Q29" s="28"/>
      <c r="R29" s="29"/>
      <c r="S29" s="30"/>
      <c r="T29" s="31" t="s">
        <v>52</v>
      </c>
      <c r="U29" s="37"/>
    </row>
    <row r="30" spans="1:21" s="33" customFormat="1" ht="84.75" hidden="1" customHeight="1">
      <c r="A30" s="36" t="s">
        <v>53</v>
      </c>
      <c r="B30" s="71" t="s">
        <v>54</v>
      </c>
      <c r="C30" s="26"/>
      <c r="D30" s="27"/>
      <c r="E30" s="28"/>
      <c r="F30" s="29">
        <v>0</v>
      </c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84.75" customHeight="1">
      <c r="A31" s="36" t="s">
        <v>59</v>
      </c>
      <c r="B31" s="71" t="s">
        <v>56</v>
      </c>
      <c r="C31" s="26"/>
      <c r="D31" s="27"/>
      <c r="E31" s="28"/>
      <c r="F31" s="29">
        <v>300</v>
      </c>
      <c r="G31" s="30"/>
      <c r="H31" s="27"/>
      <c r="I31" s="28"/>
      <c r="J31" s="29">
        <v>300</v>
      </c>
      <c r="K31" s="30"/>
      <c r="L31" s="27"/>
      <c r="M31" s="28"/>
      <c r="N31" s="29">
        <v>300</v>
      </c>
      <c r="O31" s="30"/>
      <c r="P31" s="27"/>
      <c r="Q31" s="28"/>
      <c r="R31" s="29">
        <v>300</v>
      </c>
      <c r="S31" s="30"/>
      <c r="T31" s="31" t="s">
        <v>52</v>
      </c>
      <c r="U31" s="37"/>
    </row>
    <row r="32" spans="1:21" s="33" customFormat="1" ht="118.5" hidden="1" customHeight="1">
      <c r="A32" s="36" t="s">
        <v>57</v>
      </c>
      <c r="B32" s="71" t="s">
        <v>58</v>
      </c>
      <c r="C32" s="26"/>
      <c r="D32" s="27"/>
      <c r="E32" s="28"/>
      <c r="F32" s="29"/>
      <c r="G32" s="30"/>
      <c r="H32" s="27"/>
      <c r="I32" s="28"/>
      <c r="J32" s="29"/>
      <c r="K32" s="30"/>
      <c r="L32" s="27"/>
      <c r="M32" s="28"/>
      <c r="N32" s="29"/>
      <c r="O32" s="30"/>
      <c r="P32" s="27"/>
      <c r="Q32" s="28"/>
      <c r="R32" s="29"/>
      <c r="S32" s="30"/>
      <c r="T32" s="31" t="s">
        <v>52</v>
      </c>
      <c r="U32" s="37"/>
    </row>
    <row r="33" spans="1:21" s="33" customFormat="1" ht="98.25" customHeight="1">
      <c r="A33" s="72" t="s">
        <v>80</v>
      </c>
      <c r="B33" s="73" t="s">
        <v>60</v>
      </c>
      <c r="C33" s="74"/>
      <c r="D33" s="75"/>
      <c r="E33" s="76"/>
      <c r="F33" s="77">
        <v>715</v>
      </c>
      <c r="G33" s="78"/>
      <c r="H33" s="75"/>
      <c r="I33" s="76"/>
      <c r="J33" s="77">
        <v>715</v>
      </c>
      <c r="K33" s="78"/>
      <c r="L33" s="75"/>
      <c r="M33" s="76"/>
      <c r="N33" s="77">
        <v>715</v>
      </c>
      <c r="O33" s="78"/>
      <c r="P33" s="75"/>
      <c r="Q33" s="76"/>
      <c r="R33" s="77">
        <v>715</v>
      </c>
      <c r="S33" s="78"/>
      <c r="T33" s="31" t="s">
        <v>52</v>
      </c>
      <c r="U33" s="79"/>
    </row>
    <row r="34" spans="1:21" s="33" customFormat="1" ht="98.25" customHeight="1">
      <c r="A34" s="72" t="s">
        <v>81</v>
      </c>
      <c r="B34" s="73" t="s">
        <v>62</v>
      </c>
      <c r="C34" s="74"/>
      <c r="D34" s="75">
        <f>804.2</f>
        <v>804.2</v>
      </c>
      <c r="E34" s="76">
        <v>253.9</v>
      </c>
      <c r="F34" s="77">
        <f>264.525-172.516</f>
        <v>92.008999999999986</v>
      </c>
      <c r="G34" s="78"/>
      <c r="H34" s="75">
        <v>1058.0999999999999</v>
      </c>
      <c r="I34" s="76"/>
      <c r="J34" s="77">
        <v>92.009</v>
      </c>
      <c r="K34" s="78"/>
      <c r="L34" s="75">
        <v>1058.03377</v>
      </c>
      <c r="M34" s="76"/>
      <c r="N34" s="77">
        <v>92.074929999999995</v>
      </c>
      <c r="O34" s="78"/>
      <c r="P34" s="75">
        <v>1058.03377</v>
      </c>
      <c r="Q34" s="76"/>
      <c r="R34" s="77">
        <v>92.074929999999995</v>
      </c>
      <c r="S34" s="78"/>
      <c r="T34" s="31" t="s">
        <v>52</v>
      </c>
      <c r="U34" s="79"/>
    </row>
    <row r="35" spans="1:21" s="33" customFormat="1" ht="98.25" customHeight="1">
      <c r="A35" s="72" t="s">
        <v>82</v>
      </c>
      <c r="B35" s="73" t="s">
        <v>79</v>
      </c>
      <c r="C35" s="74"/>
      <c r="D35" s="75"/>
      <c r="E35" s="76"/>
      <c r="F35" s="77">
        <v>118</v>
      </c>
      <c r="G35" s="78"/>
      <c r="H35" s="75"/>
      <c r="I35" s="76"/>
      <c r="J35" s="77">
        <v>118</v>
      </c>
      <c r="K35" s="78"/>
      <c r="L35" s="75"/>
      <c r="M35" s="76"/>
      <c r="N35" s="77">
        <v>0</v>
      </c>
      <c r="O35" s="78"/>
      <c r="P35" s="75"/>
      <c r="Q35" s="76"/>
      <c r="R35" s="77">
        <v>0</v>
      </c>
      <c r="S35" s="78"/>
      <c r="T35" s="31" t="s">
        <v>77</v>
      </c>
      <c r="U35" s="79"/>
    </row>
    <row r="36" spans="1:21" s="33" customFormat="1" ht="15" customHeight="1">
      <c r="A36" s="198" t="s">
        <v>63</v>
      </c>
      <c r="B36" s="198"/>
      <c r="C36" s="199"/>
      <c r="D36" s="200">
        <f t="shared" ref="D36:S36" si="5">D12+D14+D18+D23+D25</f>
        <v>821.30000000000007</v>
      </c>
      <c r="E36" s="201">
        <f t="shared" si="5"/>
        <v>377.5</v>
      </c>
      <c r="F36" s="202">
        <f t="shared" si="5"/>
        <v>63251.888999999996</v>
      </c>
      <c r="G36" s="203">
        <f t="shared" si="5"/>
        <v>2224.4369999999999</v>
      </c>
      <c r="H36" s="200">
        <f t="shared" si="5"/>
        <v>1080.5999999999999</v>
      </c>
      <c r="I36" s="201">
        <f t="shared" si="5"/>
        <v>118.2</v>
      </c>
      <c r="J36" s="202">
        <f t="shared" si="5"/>
        <v>63945.415999999997</v>
      </c>
      <c r="K36" s="203">
        <f t="shared" si="5"/>
        <v>2224.4369999999999</v>
      </c>
      <c r="L36" s="200">
        <f t="shared" si="5"/>
        <v>1080.53377</v>
      </c>
      <c r="M36" s="201">
        <f t="shared" si="5"/>
        <v>85.9</v>
      </c>
      <c r="N36" s="202">
        <f t="shared" si="5"/>
        <v>45687.47075</v>
      </c>
      <c r="O36" s="203">
        <f t="shared" si="5"/>
        <v>717.56700000000001</v>
      </c>
      <c r="P36" s="200">
        <f t="shared" si="5"/>
        <v>1080.53377</v>
      </c>
      <c r="Q36" s="201">
        <f t="shared" si="5"/>
        <v>85.9</v>
      </c>
      <c r="R36" s="202">
        <f t="shared" si="5"/>
        <v>45687.47075</v>
      </c>
      <c r="S36" s="203">
        <f t="shared" si="5"/>
        <v>717.56700000000001</v>
      </c>
      <c r="T36" s="204">
        <v>0.71350000000000002</v>
      </c>
      <c r="U36" s="205"/>
    </row>
    <row r="37" spans="1:21" s="33" customFormat="1" ht="15.75" customHeight="1">
      <c r="A37" s="198"/>
      <c r="B37" s="198"/>
      <c r="C37" s="199"/>
      <c r="D37" s="200"/>
      <c r="E37" s="201"/>
      <c r="F37" s="202"/>
      <c r="G37" s="203"/>
      <c r="H37" s="200"/>
      <c r="I37" s="201"/>
      <c r="J37" s="202"/>
      <c r="K37" s="203"/>
      <c r="L37" s="200"/>
      <c r="M37" s="201"/>
      <c r="N37" s="202"/>
      <c r="O37" s="203"/>
      <c r="P37" s="200"/>
      <c r="Q37" s="201"/>
      <c r="R37" s="202"/>
      <c r="S37" s="203"/>
      <c r="T37" s="204"/>
      <c r="U37" s="205"/>
    </row>
    <row r="38" spans="1:21" s="82" customFormat="1" ht="15">
      <c r="A38" s="80" t="s">
        <v>64</v>
      </c>
      <c r="B38" s="81"/>
      <c r="C38" s="80"/>
      <c r="D38" s="81"/>
      <c r="E38" s="81"/>
      <c r="F38" s="81"/>
      <c r="G38" s="81"/>
      <c r="H38" s="81"/>
      <c r="I38" s="81"/>
      <c r="J38" s="80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s="1" customFormat="1" ht="18" customHeight="1"/>
    <row r="40" spans="1:21" s="83" customFormat="1" ht="15.95" customHeight="1">
      <c r="A40" s="206" t="s">
        <v>65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83" customFormat="1" ht="15.95" customHeight="1">
      <c r="A41" s="207" t="s">
        <v>66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</row>
    <row r="42" spans="1:21" s="83" customFormat="1" ht="15.95" customHeight="1">
      <c r="A42" s="206" t="s">
        <v>67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1" customFormat="1"/>
    <row r="44" spans="1:21" s="1" customFormat="1" hidden="1">
      <c r="H44" s="1" t="s">
        <v>83</v>
      </c>
    </row>
    <row r="45" spans="1:21" s="1" customFormat="1"/>
    <row r="46" spans="1:21" s="1" customFormat="1" ht="71.25" customHeight="1">
      <c r="A46" s="208" t="s">
        <v>68</v>
      </c>
      <c r="B46" s="208"/>
      <c r="C46" s="208"/>
      <c r="G46" s="209" t="s">
        <v>69</v>
      </c>
      <c r="H46" s="209"/>
      <c r="I46" s="209"/>
      <c r="J46" s="84"/>
      <c r="K46" s="84"/>
      <c r="L46" s="85"/>
      <c r="M46" s="85"/>
      <c r="N46" s="85"/>
    </row>
    <row r="47" spans="1:21" s="1" customFormat="1"/>
    <row r="48" spans="1:21" s="1" customFormat="1"/>
    <row r="49" spans="1:2" s="1" customFormat="1">
      <c r="A49" s="210" t="s">
        <v>70</v>
      </c>
      <c r="B49" s="210"/>
    </row>
    <row r="50" spans="1:2" s="1" customFormat="1">
      <c r="A50" s="211" t="s">
        <v>71</v>
      </c>
      <c r="B50" s="211"/>
    </row>
  </sheetData>
  <mergeCells count="41">
    <mergeCell ref="A42:U42"/>
    <mergeCell ref="A46:C46"/>
    <mergeCell ref="G46:I46"/>
    <mergeCell ref="A49:B49"/>
    <mergeCell ref="A50:B50"/>
    <mergeCell ref="S36:S37"/>
    <mergeCell ref="T36:T37"/>
    <mergeCell ref="U36:U37"/>
    <mergeCell ref="A40:U40"/>
    <mergeCell ref="A41:U41"/>
    <mergeCell ref="N36:N37"/>
    <mergeCell ref="O36:O37"/>
    <mergeCell ref="P36:P37"/>
    <mergeCell ref="Q36:Q37"/>
    <mergeCell ref="R36:R37"/>
    <mergeCell ref="L9:O9"/>
    <mergeCell ref="P9:S9"/>
    <mergeCell ref="T9:T10"/>
    <mergeCell ref="U9:U10"/>
    <mergeCell ref="A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0" firstPageNumber="0" orientation="landscape" horizontalDpi="300" verticalDpi="300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2A73B"/>
  </sheetPr>
  <dimension ref="A1:AMK50"/>
  <sheetViews>
    <sheetView topLeftCell="A22" zoomScale="75" zoomScaleNormal="75" workbookViewId="0">
      <selection activeCell="J19" sqref="J19"/>
    </sheetView>
  </sheetViews>
  <sheetFormatPr defaultRowHeight="15.75"/>
  <cols>
    <col min="1" max="1" width="7.42578125" style="88" customWidth="1"/>
    <col min="2" max="2" width="30.140625" style="88" customWidth="1"/>
    <col min="3" max="3" width="23.28515625" style="88" customWidth="1"/>
    <col min="4" max="4" width="13.7109375" style="89" customWidth="1"/>
    <col min="5" max="5" width="13.7109375" style="90" customWidth="1"/>
    <col min="6" max="6" width="13.7109375" style="91" customWidth="1"/>
    <col min="7" max="7" width="13.7109375" style="92" customWidth="1"/>
    <col min="8" max="8" width="13.7109375" style="89" customWidth="1"/>
    <col min="9" max="9" width="13.7109375" style="90" customWidth="1"/>
    <col min="10" max="10" width="13.7109375" style="91" customWidth="1"/>
    <col min="11" max="11" width="13.7109375" style="92" customWidth="1"/>
    <col min="12" max="12" width="13.7109375" style="89" customWidth="1"/>
    <col min="13" max="13" width="13.7109375" style="90" customWidth="1"/>
    <col min="14" max="14" width="13.7109375" style="91" customWidth="1"/>
    <col min="15" max="15" width="13.7109375" style="92" customWidth="1"/>
    <col min="16" max="16" width="13.7109375" style="89" customWidth="1"/>
    <col min="17" max="17" width="13.7109375" style="90" customWidth="1"/>
    <col min="18" max="18" width="13.7109375" style="91" customWidth="1"/>
    <col min="19" max="19" width="13.7109375" style="92" customWidth="1"/>
    <col min="20" max="20" width="14.42578125" style="88" customWidth="1"/>
    <col min="21" max="21" width="10.5703125" style="88" customWidth="1"/>
    <col min="22" max="1025" width="9.140625" style="88" customWidth="1"/>
  </cols>
  <sheetData>
    <row r="1" spans="1:21" s="88" customFormat="1" ht="71.25" customHeight="1">
      <c r="Q1" s="212" t="s">
        <v>0</v>
      </c>
      <c r="R1" s="212"/>
      <c r="S1" s="212"/>
      <c r="T1" s="212"/>
      <c r="U1" s="212"/>
    </row>
    <row r="2" spans="1:21" s="88" customFormat="1"/>
    <row r="3" spans="1:21" ht="22.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214" t="s">
        <v>84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23.25">
      <c r="A6" s="215" t="s">
        <v>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1" s="88" customFormat="1"/>
    <row r="8" spans="1:21" s="88" customFormat="1"/>
    <row r="9" spans="1:21" ht="141.75" customHeight="1">
      <c r="A9" s="216" t="s">
        <v>5</v>
      </c>
      <c r="B9" s="217" t="s">
        <v>6</v>
      </c>
      <c r="C9" s="196" t="s">
        <v>7</v>
      </c>
      <c r="D9" s="218" t="s">
        <v>8</v>
      </c>
      <c r="E9" s="218"/>
      <c r="F9" s="218"/>
      <c r="G9" s="218"/>
      <c r="H9" s="218" t="s">
        <v>9</v>
      </c>
      <c r="I9" s="218"/>
      <c r="J9" s="218"/>
      <c r="K9" s="218"/>
      <c r="L9" s="217" t="s">
        <v>10</v>
      </c>
      <c r="M9" s="217"/>
      <c r="N9" s="217"/>
      <c r="O9" s="217"/>
      <c r="P9" s="196" t="s">
        <v>11</v>
      </c>
      <c r="Q9" s="196"/>
      <c r="R9" s="196"/>
      <c r="S9" s="196"/>
      <c r="T9" s="197" t="s">
        <v>12</v>
      </c>
      <c r="U9" s="217" t="s">
        <v>13</v>
      </c>
    </row>
    <row r="10" spans="1:21" ht="73.5" customHeight="1">
      <c r="A10" s="216"/>
      <c r="B10" s="217"/>
      <c r="C10" s="217"/>
      <c r="D10" s="93" t="s">
        <v>14</v>
      </c>
      <c r="E10" s="94" t="s">
        <v>15</v>
      </c>
      <c r="F10" s="95" t="s">
        <v>16</v>
      </c>
      <c r="G10" s="96" t="s">
        <v>17</v>
      </c>
      <c r="H10" s="93" t="s">
        <v>14</v>
      </c>
      <c r="I10" s="94" t="s">
        <v>15</v>
      </c>
      <c r="J10" s="95" t="s">
        <v>16</v>
      </c>
      <c r="K10" s="96" t="s">
        <v>17</v>
      </c>
      <c r="L10" s="93" t="s">
        <v>14</v>
      </c>
      <c r="M10" s="94" t="s">
        <v>15</v>
      </c>
      <c r="N10" s="95" t="s">
        <v>16</v>
      </c>
      <c r="O10" s="96" t="s">
        <v>17</v>
      </c>
      <c r="P10" s="93" t="s">
        <v>14</v>
      </c>
      <c r="Q10" s="94" t="s">
        <v>15</v>
      </c>
      <c r="R10" s="95" t="s">
        <v>16</v>
      </c>
      <c r="S10" s="96" t="s">
        <v>17</v>
      </c>
      <c r="T10" s="197"/>
      <c r="U10" s="217"/>
    </row>
    <row r="11" spans="1:21">
      <c r="A11" s="97">
        <v>1</v>
      </c>
      <c r="B11" s="97">
        <v>2</v>
      </c>
      <c r="C11" s="97">
        <v>3</v>
      </c>
      <c r="D11" s="98">
        <v>4</v>
      </c>
      <c r="E11" s="99">
        <v>5</v>
      </c>
      <c r="F11" s="100">
        <v>6</v>
      </c>
      <c r="G11" s="101">
        <v>7</v>
      </c>
      <c r="H11" s="98">
        <v>8</v>
      </c>
      <c r="I11" s="99">
        <v>9</v>
      </c>
      <c r="J11" s="100">
        <v>10</v>
      </c>
      <c r="K11" s="101">
        <v>11</v>
      </c>
      <c r="L11" s="98">
        <v>12</v>
      </c>
      <c r="M11" s="99">
        <v>13</v>
      </c>
      <c r="N11" s="100">
        <v>14</v>
      </c>
      <c r="O11" s="101">
        <v>15</v>
      </c>
      <c r="P11" s="98">
        <v>16</v>
      </c>
      <c r="Q11" s="99">
        <v>17</v>
      </c>
      <c r="R11" s="100">
        <v>18</v>
      </c>
      <c r="S11" s="101">
        <v>19</v>
      </c>
      <c r="T11" s="97">
        <v>20</v>
      </c>
      <c r="U11" s="97">
        <v>21</v>
      </c>
    </row>
    <row r="12" spans="1:21" s="110" customFormat="1" ht="84.75" customHeight="1">
      <c r="A12" s="102">
        <v>1</v>
      </c>
      <c r="B12" s="103" t="s">
        <v>18</v>
      </c>
      <c r="C12" s="103" t="s">
        <v>19</v>
      </c>
      <c r="D12" s="104">
        <f t="shared" ref="D12:S12" si="0">D13</f>
        <v>0</v>
      </c>
      <c r="E12" s="105">
        <f t="shared" si="0"/>
        <v>0</v>
      </c>
      <c r="F12" s="106">
        <f t="shared" si="0"/>
        <v>1406.6759999999999</v>
      </c>
      <c r="G12" s="107">
        <f t="shared" si="0"/>
        <v>0</v>
      </c>
      <c r="H12" s="104">
        <f t="shared" si="0"/>
        <v>0</v>
      </c>
      <c r="I12" s="105">
        <f t="shared" si="0"/>
        <v>0</v>
      </c>
      <c r="J12" s="106">
        <f t="shared" si="0"/>
        <v>1406.6759999999999</v>
      </c>
      <c r="K12" s="107">
        <f t="shared" si="0"/>
        <v>0</v>
      </c>
      <c r="L12" s="104">
        <f t="shared" si="0"/>
        <v>0</v>
      </c>
      <c r="M12" s="105">
        <f t="shared" si="0"/>
        <v>0</v>
      </c>
      <c r="N12" s="106">
        <f t="shared" si="0"/>
        <v>1406.6759999999999</v>
      </c>
      <c r="O12" s="107">
        <f t="shared" si="0"/>
        <v>0</v>
      </c>
      <c r="P12" s="104">
        <f t="shared" si="0"/>
        <v>0</v>
      </c>
      <c r="Q12" s="105">
        <f t="shared" si="0"/>
        <v>0</v>
      </c>
      <c r="R12" s="106">
        <f t="shared" si="0"/>
        <v>1406.6759999999999</v>
      </c>
      <c r="S12" s="107">
        <f t="shared" si="0"/>
        <v>0</v>
      </c>
      <c r="T12" s="108"/>
      <c r="U12" s="109"/>
    </row>
    <row r="13" spans="1:21" s="120" customFormat="1" ht="60">
      <c r="A13" s="111" t="s">
        <v>20</v>
      </c>
      <c r="B13" s="112" t="s">
        <v>21</v>
      </c>
      <c r="C13" s="113"/>
      <c r="D13" s="114"/>
      <c r="E13" s="115"/>
      <c r="F13" s="116">
        <v>1406.6759999999999</v>
      </c>
      <c r="G13" s="117"/>
      <c r="H13" s="114"/>
      <c r="I13" s="115"/>
      <c r="J13" s="116">
        <v>1406.6759999999999</v>
      </c>
      <c r="K13" s="117"/>
      <c r="L13" s="114"/>
      <c r="M13" s="115"/>
      <c r="N13" s="116">
        <v>1406.6759999999999</v>
      </c>
      <c r="O13" s="117"/>
      <c r="P13" s="114"/>
      <c r="Q13" s="115"/>
      <c r="R13" s="116">
        <v>1406.6759999999999</v>
      </c>
      <c r="S13" s="117"/>
      <c r="T13" s="118" t="s">
        <v>85</v>
      </c>
      <c r="U13" s="119"/>
    </row>
    <row r="14" spans="1:21" s="110" customFormat="1" ht="107.25" customHeight="1">
      <c r="A14" s="102"/>
      <c r="B14" s="103" t="s">
        <v>23</v>
      </c>
      <c r="C14" s="103" t="s">
        <v>24</v>
      </c>
      <c r="D14" s="104">
        <f t="shared" ref="D14:S14" si="1">D15+D16+D17</f>
        <v>0</v>
      </c>
      <c r="E14" s="105">
        <f t="shared" si="1"/>
        <v>118.2</v>
      </c>
      <c r="F14" s="106">
        <f t="shared" si="1"/>
        <v>14996.77104</v>
      </c>
      <c r="G14" s="107">
        <f t="shared" si="1"/>
        <v>685.07899999999995</v>
      </c>
      <c r="H14" s="104">
        <f t="shared" si="1"/>
        <v>0</v>
      </c>
      <c r="I14" s="105">
        <f t="shared" si="1"/>
        <v>118.2</v>
      </c>
      <c r="J14" s="106">
        <f t="shared" si="1"/>
        <v>14996.77104</v>
      </c>
      <c r="K14" s="107">
        <f t="shared" si="1"/>
        <v>685.07899999999995</v>
      </c>
      <c r="L14" s="104">
        <f t="shared" si="1"/>
        <v>0</v>
      </c>
      <c r="M14" s="105">
        <f t="shared" si="1"/>
        <v>118.2</v>
      </c>
      <c r="N14" s="106">
        <f t="shared" si="1"/>
        <v>14996.76505</v>
      </c>
      <c r="O14" s="107">
        <f t="shared" si="1"/>
        <v>685.07899999999995</v>
      </c>
      <c r="P14" s="104">
        <f t="shared" si="1"/>
        <v>0</v>
      </c>
      <c r="Q14" s="105">
        <f t="shared" si="1"/>
        <v>118.2</v>
      </c>
      <c r="R14" s="106">
        <f t="shared" si="1"/>
        <v>14996.76505</v>
      </c>
      <c r="S14" s="107">
        <f t="shared" si="1"/>
        <v>685.07899999999995</v>
      </c>
      <c r="T14" s="108"/>
      <c r="U14" s="121"/>
    </row>
    <row r="15" spans="1:21" s="120" customFormat="1" ht="121.5" customHeight="1">
      <c r="A15" s="111" t="s">
        <v>25</v>
      </c>
      <c r="B15" s="112" t="s">
        <v>26</v>
      </c>
      <c r="C15" s="113"/>
      <c r="D15" s="114"/>
      <c r="E15" s="115"/>
      <c r="F15" s="116">
        <f>14816.77104</f>
        <v>14816.77104</v>
      </c>
      <c r="G15" s="117">
        <v>685.07899999999995</v>
      </c>
      <c r="H15" s="114"/>
      <c r="I15" s="115"/>
      <c r="J15" s="116">
        <f>14816.77104</f>
        <v>14816.77104</v>
      </c>
      <c r="K15" s="117">
        <v>685.07899999999995</v>
      </c>
      <c r="L15" s="114"/>
      <c r="M15" s="115"/>
      <c r="N15" s="116">
        <f>14816.76505</f>
        <v>14816.76505</v>
      </c>
      <c r="O15" s="117">
        <v>685.07899999999995</v>
      </c>
      <c r="P15" s="114"/>
      <c r="Q15" s="115"/>
      <c r="R15" s="116">
        <f>14816.76505</f>
        <v>14816.76505</v>
      </c>
      <c r="S15" s="117">
        <v>685.07899999999995</v>
      </c>
      <c r="T15" s="118" t="s">
        <v>85</v>
      </c>
      <c r="U15" s="119"/>
    </row>
    <row r="16" spans="1:21" s="120" customFormat="1" ht="151.5" customHeight="1">
      <c r="A16" s="111" t="s">
        <v>27</v>
      </c>
      <c r="B16" s="112" t="s">
        <v>28</v>
      </c>
      <c r="C16" s="112"/>
      <c r="D16" s="114"/>
      <c r="E16" s="115">
        <f>118.2</f>
        <v>118.2</v>
      </c>
      <c r="F16" s="116"/>
      <c r="G16" s="117"/>
      <c r="H16" s="114"/>
      <c r="I16" s="115">
        <f>118.2</f>
        <v>118.2</v>
      </c>
      <c r="J16" s="116"/>
      <c r="K16" s="117"/>
      <c r="L16" s="114"/>
      <c r="M16" s="115">
        <v>118.2</v>
      </c>
      <c r="N16" s="116"/>
      <c r="O16" s="117"/>
      <c r="P16" s="114"/>
      <c r="Q16" s="115">
        <v>118.2</v>
      </c>
      <c r="R16" s="116"/>
      <c r="S16" s="117"/>
      <c r="T16" s="118" t="s">
        <v>85</v>
      </c>
      <c r="U16" s="122"/>
    </row>
    <row r="17" spans="1:21" s="120" customFormat="1" ht="124.5" customHeight="1">
      <c r="A17" s="123" t="s">
        <v>29</v>
      </c>
      <c r="B17" s="112" t="s">
        <v>30</v>
      </c>
      <c r="C17" s="112"/>
      <c r="D17" s="114"/>
      <c r="E17" s="115"/>
      <c r="F17" s="116">
        <v>180</v>
      </c>
      <c r="G17" s="117"/>
      <c r="H17" s="114"/>
      <c r="I17" s="115"/>
      <c r="J17" s="116">
        <v>180</v>
      </c>
      <c r="K17" s="117"/>
      <c r="L17" s="114"/>
      <c r="M17" s="115"/>
      <c r="N17" s="116">
        <v>180</v>
      </c>
      <c r="O17" s="117"/>
      <c r="P17" s="114"/>
      <c r="Q17" s="115"/>
      <c r="R17" s="116">
        <v>180</v>
      </c>
      <c r="S17" s="117"/>
      <c r="T17" s="118" t="s">
        <v>85</v>
      </c>
      <c r="U17" s="124"/>
    </row>
    <row r="18" spans="1:21" s="110" customFormat="1" ht="111.75" customHeight="1">
      <c r="A18" s="125">
        <v>3</v>
      </c>
      <c r="B18" s="126" t="s">
        <v>31</v>
      </c>
      <c r="C18" s="126" t="s">
        <v>32</v>
      </c>
      <c r="D18" s="127">
        <f t="shared" ref="D18:J18" si="2">D19+D20+D21+D22</f>
        <v>17.100000000000001</v>
      </c>
      <c r="E18" s="128">
        <f t="shared" si="2"/>
        <v>5.4</v>
      </c>
      <c r="F18" s="129">
        <f t="shared" si="2"/>
        <v>18166.804</v>
      </c>
      <c r="G18" s="130">
        <f t="shared" si="2"/>
        <v>46.628</v>
      </c>
      <c r="H18" s="127">
        <f t="shared" si="2"/>
        <v>22.5</v>
      </c>
      <c r="I18" s="128">
        <f t="shared" si="2"/>
        <v>0</v>
      </c>
      <c r="J18" s="129">
        <f t="shared" si="2"/>
        <v>18166.80356</v>
      </c>
      <c r="K18" s="130">
        <f>K19+K20+K21+K20</f>
        <v>46.628</v>
      </c>
      <c r="L18" s="127">
        <f>L19+L20+L21+L22</f>
        <v>22.5</v>
      </c>
      <c r="M18" s="128">
        <f>M19+M20+M21+M22</f>
        <v>0</v>
      </c>
      <c r="N18" s="129">
        <f>N19+N20+N21+N22</f>
        <v>18166.80356</v>
      </c>
      <c r="O18" s="130">
        <f>O19+O20+O21+O20</f>
        <v>46.628</v>
      </c>
      <c r="P18" s="127">
        <f>P19+P20+P21+P22</f>
        <v>22.5</v>
      </c>
      <c r="Q18" s="128">
        <f>Q19+Q20+Q21+Q22</f>
        <v>0</v>
      </c>
      <c r="R18" s="129">
        <f>R19+R20+R21+R22</f>
        <v>18166.80356</v>
      </c>
      <c r="S18" s="130">
        <f>S19+S20+S21+S20</f>
        <v>46.628</v>
      </c>
      <c r="T18" s="131"/>
      <c r="U18" s="132"/>
    </row>
    <row r="19" spans="1:21" s="120" customFormat="1" ht="90" customHeight="1">
      <c r="A19" s="111" t="s">
        <v>33</v>
      </c>
      <c r="B19" s="112" t="s">
        <v>34</v>
      </c>
      <c r="C19" s="113"/>
      <c r="D19" s="114"/>
      <c r="E19" s="115"/>
      <c r="F19" s="116">
        <v>17684.004000000001</v>
      </c>
      <c r="G19" s="117">
        <v>46.628</v>
      </c>
      <c r="H19" s="114"/>
      <c r="I19" s="115"/>
      <c r="J19" s="116">
        <f>17684.004-0.00044</f>
        <v>17684.003560000001</v>
      </c>
      <c r="K19" s="117">
        <v>46.628</v>
      </c>
      <c r="L19" s="114"/>
      <c r="M19" s="115"/>
      <c r="N19" s="116">
        <v>17684.003560000001</v>
      </c>
      <c r="O19" s="117">
        <v>46.628</v>
      </c>
      <c r="P19" s="114"/>
      <c r="Q19" s="115"/>
      <c r="R19" s="116">
        <v>17684.003560000001</v>
      </c>
      <c r="S19" s="117">
        <v>46.628</v>
      </c>
      <c r="T19" s="118" t="s">
        <v>85</v>
      </c>
      <c r="U19" s="133"/>
    </row>
    <row r="20" spans="1:21" s="120" customFormat="1" ht="95.25" customHeight="1">
      <c r="A20" s="134" t="s">
        <v>35</v>
      </c>
      <c r="B20" s="135" t="s">
        <v>36</v>
      </c>
      <c r="C20" s="113"/>
      <c r="D20" s="114">
        <v>17.100000000000001</v>
      </c>
      <c r="E20" s="115">
        <v>5.4</v>
      </c>
      <c r="F20" s="116">
        <f>40+2</f>
        <v>42</v>
      </c>
      <c r="G20" s="117"/>
      <c r="H20" s="114">
        <v>22.5</v>
      </c>
      <c r="I20" s="115"/>
      <c r="J20" s="116">
        <f>40+2</f>
        <v>42</v>
      </c>
      <c r="K20" s="117"/>
      <c r="L20" s="114">
        <v>22.5</v>
      </c>
      <c r="M20" s="115"/>
      <c r="N20" s="116">
        <v>42</v>
      </c>
      <c r="O20" s="117"/>
      <c r="P20" s="114">
        <v>22.5</v>
      </c>
      <c r="Q20" s="115"/>
      <c r="R20" s="116">
        <v>42</v>
      </c>
      <c r="S20" s="117"/>
      <c r="T20" s="118" t="s">
        <v>85</v>
      </c>
      <c r="U20" s="118"/>
    </row>
    <row r="21" spans="1:21" s="120" customFormat="1" ht="108.75" customHeight="1">
      <c r="A21" s="111" t="s">
        <v>37</v>
      </c>
      <c r="B21" s="112" t="s">
        <v>38</v>
      </c>
      <c r="C21" s="113"/>
      <c r="D21" s="114"/>
      <c r="E21" s="115"/>
      <c r="F21" s="116">
        <f>50+40-6.8</f>
        <v>83.2</v>
      </c>
      <c r="G21" s="117"/>
      <c r="H21" s="114"/>
      <c r="I21" s="115"/>
      <c r="J21" s="116">
        <f>50+40-6.8</f>
        <v>83.2</v>
      </c>
      <c r="K21" s="117"/>
      <c r="L21" s="114"/>
      <c r="M21" s="115"/>
      <c r="N21" s="116">
        <v>83.2</v>
      </c>
      <c r="O21" s="117"/>
      <c r="P21" s="114"/>
      <c r="Q21" s="115"/>
      <c r="R21" s="116">
        <v>83.2</v>
      </c>
      <c r="S21" s="117"/>
      <c r="T21" s="118" t="s">
        <v>85</v>
      </c>
      <c r="U21" s="136"/>
    </row>
    <row r="22" spans="1:21" s="120" customFormat="1" ht="108.75" customHeight="1">
      <c r="A22" s="137" t="s">
        <v>78</v>
      </c>
      <c r="B22" s="138" t="s">
        <v>79</v>
      </c>
      <c r="C22" s="139"/>
      <c r="D22" s="140"/>
      <c r="E22" s="141"/>
      <c r="F22" s="142">
        <v>357.6</v>
      </c>
      <c r="G22" s="143"/>
      <c r="H22" s="140"/>
      <c r="I22" s="141"/>
      <c r="J22" s="142">
        <v>357.6</v>
      </c>
      <c r="K22" s="143"/>
      <c r="L22" s="140"/>
      <c r="M22" s="141"/>
      <c r="N22" s="142">
        <v>357.6</v>
      </c>
      <c r="O22" s="143"/>
      <c r="P22" s="140"/>
      <c r="Q22" s="141"/>
      <c r="R22" s="142">
        <v>357.6</v>
      </c>
      <c r="S22" s="143"/>
      <c r="T22" s="118" t="s">
        <v>52</v>
      </c>
      <c r="U22" s="136"/>
    </row>
    <row r="23" spans="1:21" s="110" customFormat="1" ht="71.25" customHeight="1">
      <c r="A23" s="144">
        <v>4</v>
      </c>
      <c r="B23" s="103" t="s">
        <v>39</v>
      </c>
      <c r="C23" s="145" t="s">
        <v>40</v>
      </c>
      <c r="D23" s="146">
        <f t="shared" ref="D23:S23" si="3">D24</f>
        <v>0</v>
      </c>
      <c r="E23" s="147">
        <f t="shared" si="3"/>
        <v>0</v>
      </c>
      <c r="F23" s="148">
        <f t="shared" si="3"/>
        <v>1952.6769499999998</v>
      </c>
      <c r="G23" s="149">
        <f t="shared" si="3"/>
        <v>0</v>
      </c>
      <c r="H23" s="146">
        <f t="shared" si="3"/>
        <v>0</v>
      </c>
      <c r="I23" s="147">
        <f t="shared" si="3"/>
        <v>0</v>
      </c>
      <c r="J23" s="148">
        <f t="shared" si="3"/>
        <v>1952.6775399999999</v>
      </c>
      <c r="K23" s="149">
        <f t="shared" si="3"/>
        <v>0</v>
      </c>
      <c r="L23" s="146">
        <f t="shared" si="3"/>
        <v>0</v>
      </c>
      <c r="M23" s="147">
        <f t="shared" si="3"/>
        <v>0</v>
      </c>
      <c r="N23" s="148">
        <f t="shared" si="3"/>
        <v>1952.67695</v>
      </c>
      <c r="O23" s="149">
        <f t="shared" si="3"/>
        <v>0</v>
      </c>
      <c r="P23" s="146">
        <f t="shared" si="3"/>
        <v>0</v>
      </c>
      <c r="Q23" s="147">
        <f t="shared" si="3"/>
        <v>0</v>
      </c>
      <c r="R23" s="148">
        <f t="shared" si="3"/>
        <v>1952.67695</v>
      </c>
      <c r="S23" s="149">
        <f t="shared" si="3"/>
        <v>0</v>
      </c>
      <c r="T23" s="150"/>
      <c r="U23" s="151"/>
    </row>
    <row r="24" spans="1:21" s="120" customFormat="1" ht="87.75" customHeight="1">
      <c r="A24" s="152" t="s">
        <v>41</v>
      </c>
      <c r="B24" s="153" t="s">
        <v>34</v>
      </c>
      <c r="C24" s="154"/>
      <c r="D24" s="155"/>
      <c r="E24" s="156"/>
      <c r="F24" s="157">
        <f>1952.67754-0.00059</f>
        <v>1952.6769499999998</v>
      </c>
      <c r="G24" s="158"/>
      <c r="H24" s="155"/>
      <c r="I24" s="156"/>
      <c r="J24" s="157">
        <f>1952.67754</f>
        <v>1952.6775399999999</v>
      </c>
      <c r="K24" s="158"/>
      <c r="L24" s="155"/>
      <c r="M24" s="156"/>
      <c r="N24" s="157">
        <v>1952.67695</v>
      </c>
      <c r="O24" s="158"/>
      <c r="P24" s="155"/>
      <c r="Q24" s="156"/>
      <c r="R24" s="157">
        <v>1952.67695</v>
      </c>
      <c r="S24" s="158"/>
      <c r="T24" s="118" t="s">
        <v>85</v>
      </c>
      <c r="U24" s="159"/>
    </row>
    <row r="25" spans="1:21" s="110" customFormat="1" ht="66" customHeight="1">
      <c r="A25" s="144">
        <v>5</v>
      </c>
      <c r="B25" s="103" t="s">
        <v>42</v>
      </c>
      <c r="C25" s="145" t="s">
        <v>43</v>
      </c>
      <c r="D25" s="146">
        <f t="shared" ref="D25:S25" si="4">D26+D27+D28+D29+D30+D31+D32+D33+D34+D35</f>
        <v>804.2</v>
      </c>
      <c r="E25" s="147">
        <f t="shared" si="4"/>
        <v>253.9</v>
      </c>
      <c r="F25" s="148">
        <f t="shared" si="4"/>
        <v>28321.053</v>
      </c>
      <c r="G25" s="149">
        <f t="shared" si="4"/>
        <v>480.49200000000002</v>
      </c>
      <c r="H25" s="146">
        <f t="shared" si="4"/>
        <v>1058.0999999999999</v>
      </c>
      <c r="I25" s="147">
        <f t="shared" si="4"/>
        <v>0</v>
      </c>
      <c r="J25" s="148">
        <f t="shared" si="4"/>
        <v>28321.053</v>
      </c>
      <c r="K25" s="149">
        <f t="shared" si="4"/>
        <v>480.49200000000002</v>
      </c>
      <c r="L25" s="146">
        <f t="shared" si="4"/>
        <v>1058.0999999999999</v>
      </c>
      <c r="M25" s="147">
        <f t="shared" si="4"/>
        <v>0</v>
      </c>
      <c r="N25" s="148">
        <f t="shared" si="4"/>
        <v>28321.0527</v>
      </c>
      <c r="O25" s="149">
        <f t="shared" si="4"/>
        <v>480.49200000000002</v>
      </c>
      <c r="P25" s="146">
        <f t="shared" si="4"/>
        <v>1058.0999999999999</v>
      </c>
      <c r="Q25" s="147">
        <f t="shared" si="4"/>
        <v>0</v>
      </c>
      <c r="R25" s="148">
        <f t="shared" si="4"/>
        <v>28321.0527</v>
      </c>
      <c r="S25" s="149">
        <f t="shared" si="4"/>
        <v>480.49200000000002</v>
      </c>
      <c r="T25" s="150"/>
      <c r="U25" s="151"/>
    </row>
    <row r="26" spans="1:21" s="120" customFormat="1" ht="69.75" customHeight="1">
      <c r="A26" s="111" t="s">
        <v>44</v>
      </c>
      <c r="B26" s="112" t="s">
        <v>45</v>
      </c>
      <c r="C26" s="113"/>
      <c r="D26" s="114"/>
      <c r="E26" s="115"/>
      <c r="F26" s="116">
        <v>21837.237000000001</v>
      </c>
      <c r="G26" s="117">
        <v>480.49200000000002</v>
      </c>
      <c r="H26" s="114"/>
      <c r="I26" s="115"/>
      <c r="J26" s="116">
        <v>21837.237000000001</v>
      </c>
      <c r="K26" s="117">
        <v>480.49200000000002</v>
      </c>
      <c r="L26" s="114"/>
      <c r="M26" s="115"/>
      <c r="N26" s="116">
        <v>21837.237000000001</v>
      </c>
      <c r="O26" s="117">
        <v>480.49200000000002</v>
      </c>
      <c r="P26" s="114"/>
      <c r="Q26" s="115"/>
      <c r="R26" s="116">
        <v>21837.237000000001</v>
      </c>
      <c r="S26" s="117">
        <v>480.49200000000002</v>
      </c>
      <c r="T26" s="118" t="s">
        <v>85</v>
      </c>
      <c r="U26" s="119"/>
    </row>
    <row r="27" spans="1:21" s="120" customFormat="1" ht="120.75" customHeight="1">
      <c r="A27" s="111" t="s">
        <v>46</v>
      </c>
      <c r="B27" s="112" t="s">
        <v>38</v>
      </c>
      <c r="C27" s="113"/>
      <c r="D27" s="114"/>
      <c r="E27" s="115"/>
      <c r="F27" s="116">
        <v>2335.6779999999999</v>
      </c>
      <c r="G27" s="117"/>
      <c r="H27" s="114"/>
      <c r="I27" s="115"/>
      <c r="J27" s="116">
        <v>2335.6779999999999</v>
      </c>
      <c r="K27" s="117"/>
      <c r="L27" s="114"/>
      <c r="M27" s="115"/>
      <c r="N27" s="116">
        <v>2335.6779999999999</v>
      </c>
      <c r="O27" s="117"/>
      <c r="P27" s="114"/>
      <c r="Q27" s="115"/>
      <c r="R27" s="116">
        <v>2335.6779999999999</v>
      </c>
      <c r="S27" s="117"/>
      <c r="T27" s="118" t="s">
        <v>85</v>
      </c>
      <c r="U27" s="119"/>
    </row>
    <row r="28" spans="1:21" s="120" customFormat="1" ht="84.75" customHeight="1">
      <c r="A28" s="123" t="s">
        <v>48</v>
      </c>
      <c r="B28" s="112" t="s">
        <v>49</v>
      </c>
      <c r="C28" s="113"/>
      <c r="D28" s="114"/>
      <c r="E28" s="115"/>
      <c r="F28" s="116">
        <f>2712.816+210.313</f>
        <v>2923.1289999999999</v>
      </c>
      <c r="G28" s="117"/>
      <c r="H28" s="114"/>
      <c r="I28" s="115"/>
      <c r="J28" s="116">
        <f>2712.816+210.313</f>
        <v>2923.1289999999999</v>
      </c>
      <c r="K28" s="117"/>
      <c r="L28" s="114"/>
      <c r="M28" s="115"/>
      <c r="N28" s="116">
        <v>2923.1289999999999</v>
      </c>
      <c r="O28" s="117"/>
      <c r="P28" s="114"/>
      <c r="Q28" s="115"/>
      <c r="R28" s="116">
        <v>2923.1289999999999</v>
      </c>
      <c r="S28" s="117"/>
      <c r="T28" s="118" t="s">
        <v>52</v>
      </c>
      <c r="U28" s="124"/>
    </row>
    <row r="29" spans="1:21" s="120" customFormat="1" ht="84.75" hidden="1" customHeight="1">
      <c r="A29" s="123" t="s">
        <v>50</v>
      </c>
      <c r="B29" s="160" t="s">
        <v>51</v>
      </c>
      <c r="C29" s="113"/>
      <c r="D29" s="114"/>
      <c r="E29" s="115"/>
      <c r="F29" s="116">
        <v>0</v>
      </c>
      <c r="G29" s="117"/>
      <c r="H29" s="114"/>
      <c r="I29" s="115"/>
      <c r="J29" s="116"/>
      <c r="K29" s="117"/>
      <c r="L29" s="114"/>
      <c r="M29" s="115"/>
      <c r="N29" s="116"/>
      <c r="O29" s="117"/>
      <c r="P29" s="114"/>
      <c r="Q29" s="115"/>
      <c r="R29" s="116"/>
      <c r="S29" s="117"/>
      <c r="T29" s="118" t="s">
        <v>52</v>
      </c>
      <c r="U29" s="124"/>
    </row>
    <row r="30" spans="1:21" s="120" customFormat="1" ht="84.75" hidden="1" customHeight="1">
      <c r="A30" s="123" t="s">
        <v>53</v>
      </c>
      <c r="B30" s="160" t="s">
        <v>54</v>
      </c>
      <c r="C30" s="113"/>
      <c r="D30" s="114"/>
      <c r="E30" s="115"/>
      <c r="F30" s="116">
        <v>0</v>
      </c>
      <c r="G30" s="117"/>
      <c r="H30" s="114"/>
      <c r="I30" s="115"/>
      <c r="J30" s="116"/>
      <c r="K30" s="117"/>
      <c r="L30" s="114"/>
      <c r="M30" s="115"/>
      <c r="N30" s="116"/>
      <c r="O30" s="117"/>
      <c r="P30" s="114"/>
      <c r="Q30" s="115"/>
      <c r="R30" s="116"/>
      <c r="S30" s="117"/>
      <c r="T30" s="118" t="s">
        <v>52</v>
      </c>
      <c r="U30" s="124"/>
    </row>
    <row r="31" spans="1:21" s="120" customFormat="1" ht="84.75" customHeight="1">
      <c r="A31" s="123" t="s">
        <v>59</v>
      </c>
      <c r="B31" s="160" t="s">
        <v>56</v>
      </c>
      <c r="C31" s="113"/>
      <c r="D31" s="114"/>
      <c r="E31" s="115"/>
      <c r="F31" s="116">
        <v>300</v>
      </c>
      <c r="G31" s="117"/>
      <c r="H31" s="114"/>
      <c r="I31" s="115"/>
      <c r="J31" s="116">
        <v>300</v>
      </c>
      <c r="K31" s="117"/>
      <c r="L31" s="114"/>
      <c r="M31" s="115"/>
      <c r="N31" s="116">
        <v>300</v>
      </c>
      <c r="O31" s="117"/>
      <c r="P31" s="114"/>
      <c r="Q31" s="115"/>
      <c r="R31" s="116">
        <v>300</v>
      </c>
      <c r="S31" s="117"/>
      <c r="T31" s="118" t="s">
        <v>52</v>
      </c>
      <c r="U31" s="124"/>
    </row>
    <row r="32" spans="1:21" s="120" customFormat="1" ht="118.5" hidden="1" customHeight="1">
      <c r="A32" s="123" t="s">
        <v>57</v>
      </c>
      <c r="B32" s="160" t="s">
        <v>58</v>
      </c>
      <c r="C32" s="113"/>
      <c r="D32" s="114"/>
      <c r="E32" s="115"/>
      <c r="F32" s="116"/>
      <c r="G32" s="117"/>
      <c r="H32" s="114"/>
      <c r="I32" s="115"/>
      <c r="J32" s="116"/>
      <c r="K32" s="117"/>
      <c r="L32" s="114"/>
      <c r="M32" s="115"/>
      <c r="N32" s="116"/>
      <c r="O32" s="117"/>
      <c r="P32" s="114"/>
      <c r="Q32" s="115"/>
      <c r="R32" s="116"/>
      <c r="S32" s="117"/>
      <c r="T32" s="118" t="s">
        <v>52</v>
      </c>
      <c r="U32" s="124"/>
    </row>
    <row r="33" spans="1:21" s="120" customFormat="1" ht="98.25" customHeight="1">
      <c r="A33" s="161" t="s">
        <v>80</v>
      </c>
      <c r="B33" s="162" t="s">
        <v>60</v>
      </c>
      <c r="C33" s="163"/>
      <c r="D33" s="164"/>
      <c r="E33" s="165"/>
      <c r="F33" s="166">
        <v>715</v>
      </c>
      <c r="G33" s="167"/>
      <c r="H33" s="164"/>
      <c r="I33" s="165"/>
      <c r="J33" s="166">
        <v>715</v>
      </c>
      <c r="K33" s="167"/>
      <c r="L33" s="164"/>
      <c r="M33" s="165"/>
      <c r="N33" s="166">
        <v>715</v>
      </c>
      <c r="O33" s="167"/>
      <c r="P33" s="164"/>
      <c r="Q33" s="165"/>
      <c r="R33" s="166">
        <v>715</v>
      </c>
      <c r="S33" s="167"/>
      <c r="T33" s="118" t="s">
        <v>52</v>
      </c>
      <c r="U33" s="168"/>
    </row>
    <row r="34" spans="1:21" s="120" customFormat="1" ht="98.25" customHeight="1">
      <c r="A34" s="161" t="s">
        <v>81</v>
      </c>
      <c r="B34" s="162" t="s">
        <v>62</v>
      </c>
      <c r="C34" s="163"/>
      <c r="D34" s="164">
        <f>804.2</f>
        <v>804.2</v>
      </c>
      <c r="E34" s="165">
        <v>253.9</v>
      </c>
      <c r="F34" s="166">
        <f>264.525-172.516</f>
        <v>92.008999999999986</v>
      </c>
      <c r="G34" s="167"/>
      <c r="H34" s="164">
        <v>1058.0999999999999</v>
      </c>
      <c r="I34" s="165"/>
      <c r="J34" s="166">
        <v>92.009</v>
      </c>
      <c r="K34" s="167"/>
      <c r="L34" s="164">
        <v>1058.0999999999999</v>
      </c>
      <c r="M34" s="165"/>
      <c r="N34" s="166">
        <v>92.008700000000005</v>
      </c>
      <c r="O34" s="167"/>
      <c r="P34" s="164">
        <v>1058.0999999999999</v>
      </c>
      <c r="Q34" s="165"/>
      <c r="R34" s="166">
        <v>92.008700000000005</v>
      </c>
      <c r="S34" s="167"/>
      <c r="T34" s="118" t="s">
        <v>52</v>
      </c>
      <c r="U34" s="168"/>
    </row>
    <row r="35" spans="1:21" s="120" customFormat="1" ht="98.25" customHeight="1">
      <c r="A35" s="161" t="s">
        <v>82</v>
      </c>
      <c r="B35" s="162" t="s">
        <v>79</v>
      </c>
      <c r="C35" s="163"/>
      <c r="D35" s="164"/>
      <c r="E35" s="165"/>
      <c r="F35" s="166">
        <v>118</v>
      </c>
      <c r="G35" s="167"/>
      <c r="H35" s="164"/>
      <c r="I35" s="165"/>
      <c r="J35" s="166">
        <v>118</v>
      </c>
      <c r="K35" s="167"/>
      <c r="L35" s="164"/>
      <c r="M35" s="165"/>
      <c r="N35" s="166">
        <v>118</v>
      </c>
      <c r="O35" s="167"/>
      <c r="P35" s="164"/>
      <c r="Q35" s="165"/>
      <c r="R35" s="166">
        <v>118</v>
      </c>
      <c r="S35" s="167"/>
      <c r="T35" s="118" t="s">
        <v>85</v>
      </c>
      <c r="U35" s="168"/>
    </row>
    <row r="36" spans="1:21" s="120" customFormat="1" ht="15" customHeight="1">
      <c r="A36" s="219" t="s">
        <v>63</v>
      </c>
      <c r="B36" s="219"/>
      <c r="C36" s="220"/>
      <c r="D36" s="221">
        <f t="shared" ref="D36:S36" si="5">D12+D14+D18+D23+D25</f>
        <v>821.30000000000007</v>
      </c>
      <c r="E36" s="222">
        <f t="shared" si="5"/>
        <v>377.5</v>
      </c>
      <c r="F36" s="223">
        <f t="shared" si="5"/>
        <v>64843.980990000004</v>
      </c>
      <c r="G36" s="224">
        <f t="shared" si="5"/>
        <v>1212.1990000000001</v>
      </c>
      <c r="H36" s="221">
        <f t="shared" si="5"/>
        <v>1080.5999999999999</v>
      </c>
      <c r="I36" s="222">
        <f t="shared" si="5"/>
        <v>118.2</v>
      </c>
      <c r="J36" s="223">
        <f t="shared" si="5"/>
        <v>64843.981139999996</v>
      </c>
      <c r="K36" s="224">
        <f t="shared" si="5"/>
        <v>1212.1990000000001</v>
      </c>
      <c r="L36" s="221">
        <f t="shared" si="5"/>
        <v>1080.5999999999999</v>
      </c>
      <c r="M36" s="222">
        <f t="shared" si="5"/>
        <v>118.2</v>
      </c>
      <c r="N36" s="223">
        <f t="shared" si="5"/>
        <v>64843.974260000003</v>
      </c>
      <c r="O36" s="224">
        <f t="shared" si="5"/>
        <v>1212.1990000000001</v>
      </c>
      <c r="P36" s="221">
        <f t="shared" si="5"/>
        <v>1080.5999999999999</v>
      </c>
      <c r="Q36" s="222">
        <f t="shared" si="5"/>
        <v>118.2</v>
      </c>
      <c r="R36" s="223">
        <f t="shared" si="5"/>
        <v>64843.974260000003</v>
      </c>
      <c r="S36" s="224">
        <f t="shared" si="5"/>
        <v>1212.1990000000001</v>
      </c>
      <c r="T36" s="225">
        <v>1</v>
      </c>
      <c r="U36" s="226"/>
    </row>
    <row r="37" spans="1:21" s="120" customFormat="1" ht="15.75" customHeight="1">
      <c r="A37" s="219"/>
      <c r="B37" s="219"/>
      <c r="C37" s="220"/>
      <c r="D37" s="221"/>
      <c r="E37" s="222"/>
      <c r="F37" s="223"/>
      <c r="G37" s="224"/>
      <c r="H37" s="221"/>
      <c r="I37" s="222"/>
      <c r="J37" s="223"/>
      <c r="K37" s="224"/>
      <c r="L37" s="221"/>
      <c r="M37" s="222"/>
      <c r="N37" s="223"/>
      <c r="O37" s="224"/>
      <c r="P37" s="221"/>
      <c r="Q37" s="222"/>
      <c r="R37" s="223"/>
      <c r="S37" s="224"/>
      <c r="T37" s="225"/>
      <c r="U37" s="226"/>
    </row>
    <row r="38" spans="1:21" s="171" customFormat="1" ht="15">
      <c r="A38" s="169" t="s">
        <v>64</v>
      </c>
      <c r="B38" s="170"/>
      <c r="C38" s="169"/>
      <c r="D38" s="170"/>
      <c r="E38" s="170"/>
      <c r="F38" s="170"/>
      <c r="G38" s="170"/>
      <c r="H38" s="170"/>
      <c r="I38" s="170"/>
      <c r="J38" s="169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</row>
    <row r="39" spans="1:21" s="88" customFormat="1" ht="18" customHeight="1"/>
    <row r="40" spans="1:21" s="172" customFormat="1" ht="15.95" customHeight="1">
      <c r="A40" s="206" t="s">
        <v>65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172" customFormat="1" ht="15.95" customHeight="1">
      <c r="A41" s="207" t="s">
        <v>66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</row>
    <row r="42" spans="1:21" s="172" customFormat="1" ht="15.95" customHeight="1">
      <c r="A42" s="206" t="s">
        <v>67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88" customFormat="1"/>
    <row r="44" spans="1:21" s="88" customFormat="1" hidden="1">
      <c r="H44" s="88" t="s">
        <v>83</v>
      </c>
    </row>
    <row r="45" spans="1:21" s="88" customFormat="1"/>
    <row r="46" spans="1:21" s="88" customFormat="1" ht="71.25" customHeight="1">
      <c r="A46" s="227" t="s">
        <v>74</v>
      </c>
      <c r="B46" s="227"/>
      <c r="C46" s="227"/>
      <c r="G46" s="228" t="s">
        <v>75</v>
      </c>
      <c r="H46" s="228"/>
      <c r="I46" s="228"/>
      <c r="J46" s="173"/>
      <c r="K46" s="173"/>
      <c r="L46" s="174"/>
      <c r="M46" s="174"/>
      <c r="N46" s="174"/>
    </row>
    <row r="47" spans="1:21" s="88" customFormat="1"/>
    <row r="48" spans="1:21" s="88" customFormat="1"/>
    <row r="49" spans="1:2" s="88" customFormat="1">
      <c r="A49" s="229" t="s">
        <v>70</v>
      </c>
      <c r="B49" s="229"/>
    </row>
    <row r="50" spans="1:2" s="88" customFormat="1">
      <c r="A50" s="230" t="s">
        <v>71</v>
      </c>
      <c r="B50" s="230"/>
    </row>
  </sheetData>
  <mergeCells count="41">
    <mergeCell ref="A42:U42"/>
    <mergeCell ref="A46:C46"/>
    <mergeCell ref="G46:I46"/>
    <mergeCell ref="A49:B49"/>
    <mergeCell ref="A50:B50"/>
    <mergeCell ref="S36:S37"/>
    <mergeCell ref="T36:T37"/>
    <mergeCell ref="U36:U37"/>
    <mergeCell ref="A40:U40"/>
    <mergeCell ref="A41:U41"/>
    <mergeCell ref="N36:N37"/>
    <mergeCell ref="O36:O37"/>
    <mergeCell ref="P36:P37"/>
    <mergeCell ref="Q36:Q37"/>
    <mergeCell ref="R36:R37"/>
    <mergeCell ref="L9:O9"/>
    <mergeCell ref="P9:S9"/>
    <mergeCell ref="T9:T10"/>
    <mergeCell ref="U9:U10"/>
    <mergeCell ref="A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39" firstPageNumber="0" orientation="landscape" horizontalDpi="300" verticalDpi="300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2A73B"/>
  </sheetPr>
  <dimension ref="A1:AMK50"/>
  <sheetViews>
    <sheetView topLeftCell="I1" zoomScale="75" zoomScaleNormal="75" workbookViewId="0">
      <selection activeCell="D36" sqref="D36"/>
    </sheetView>
  </sheetViews>
  <sheetFormatPr defaultRowHeight="15.75"/>
  <cols>
    <col min="1" max="1" width="7.42578125" style="88" customWidth="1"/>
    <col min="2" max="2" width="30.140625" style="88" customWidth="1"/>
    <col min="3" max="3" width="23.28515625" style="88" customWidth="1"/>
    <col min="4" max="4" width="13.7109375" style="89" customWidth="1"/>
    <col min="5" max="5" width="13.7109375" style="90" customWidth="1"/>
    <col min="6" max="6" width="13.7109375" style="91" customWidth="1"/>
    <col min="7" max="7" width="13.7109375" style="92" customWidth="1"/>
    <col min="8" max="8" width="13.7109375" style="89" customWidth="1"/>
    <col min="9" max="9" width="13.7109375" style="90" customWidth="1"/>
    <col min="10" max="10" width="13.7109375" style="91" customWidth="1"/>
    <col min="11" max="11" width="13.7109375" style="92" customWidth="1"/>
    <col min="12" max="12" width="13.7109375" style="89" customWidth="1"/>
    <col min="13" max="13" width="13.7109375" style="90" customWidth="1"/>
    <col min="14" max="14" width="13.7109375" style="91" customWidth="1"/>
    <col min="15" max="15" width="13.7109375" style="92" customWidth="1"/>
    <col min="16" max="16" width="13.7109375" style="89" customWidth="1"/>
    <col min="17" max="17" width="13.7109375" style="90" customWidth="1"/>
    <col min="18" max="18" width="13.7109375" style="91" customWidth="1"/>
    <col min="19" max="19" width="13.7109375" style="92" customWidth="1"/>
    <col min="20" max="20" width="14.42578125" style="88" customWidth="1"/>
    <col min="21" max="21" width="10.5703125" style="88" customWidth="1"/>
    <col min="22" max="1025" width="9.140625" style="88" customWidth="1"/>
  </cols>
  <sheetData>
    <row r="1" spans="1:21" s="88" customFormat="1" ht="71.25" customHeight="1">
      <c r="Q1" s="212" t="s">
        <v>0</v>
      </c>
      <c r="R1" s="212"/>
      <c r="S1" s="212"/>
      <c r="T1" s="212"/>
      <c r="U1" s="212"/>
    </row>
    <row r="2" spans="1:21" s="88" customFormat="1"/>
    <row r="3" spans="1:21" ht="22.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214" t="s">
        <v>86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23.25">
      <c r="A6" s="215" t="s">
        <v>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1" s="88" customFormat="1"/>
    <row r="8" spans="1:21" s="88" customFormat="1"/>
    <row r="9" spans="1:21" ht="141.75" customHeight="1">
      <c r="A9" s="216" t="s">
        <v>5</v>
      </c>
      <c r="B9" s="217" t="s">
        <v>6</v>
      </c>
      <c r="C9" s="196" t="s">
        <v>7</v>
      </c>
      <c r="D9" s="218" t="s">
        <v>8</v>
      </c>
      <c r="E9" s="218"/>
      <c r="F9" s="218"/>
      <c r="G9" s="218"/>
      <c r="H9" s="218" t="s">
        <v>9</v>
      </c>
      <c r="I9" s="218"/>
      <c r="J9" s="218"/>
      <c r="K9" s="218"/>
      <c r="L9" s="217" t="s">
        <v>10</v>
      </c>
      <c r="M9" s="217"/>
      <c r="N9" s="217"/>
      <c r="O9" s="217"/>
      <c r="P9" s="196" t="s">
        <v>11</v>
      </c>
      <c r="Q9" s="196"/>
      <c r="R9" s="196"/>
      <c r="S9" s="196"/>
      <c r="T9" s="197" t="s">
        <v>12</v>
      </c>
      <c r="U9" s="217" t="s">
        <v>13</v>
      </c>
    </row>
    <row r="10" spans="1:21" ht="73.5" customHeight="1">
      <c r="A10" s="216"/>
      <c r="B10" s="217"/>
      <c r="C10" s="217"/>
      <c r="D10" s="93" t="s">
        <v>14</v>
      </c>
      <c r="E10" s="94" t="s">
        <v>15</v>
      </c>
      <c r="F10" s="95" t="s">
        <v>16</v>
      </c>
      <c r="G10" s="96" t="s">
        <v>17</v>
      </c>
      <c r="H10" s="93" t="s">
        <v>14</v>
      </c>
      <c r="I10" s="94" t="s">
        <v>15</v>
      </c>
      <c r="J10" s="95" t="s">
        <v>16</v>
      </c>
      <c r="K10" s="96" t="s">
        <v>17</v>
      </c>
      <c r="L10" s="93" t="s">
        <v>14</v>
      </c>
      <c r="M10" s="94" t="s">
        <v>15</v>
      </c>
      <c r="N10" s="95" t="s">
        <v>16</v>
      </c>
      <c r="O10" s="96" t="s">
        <v>17</v>
      </c>
      <c r="P10" s="93" t="s">
        <v>14</v>
      </c>
      <c r="Q10" s="94" t="s">
        <v>15</v>
      </c>
      <c r="R10" s="95" t="s">
        <v>16</v>
      </c>
      <c r="S10" s="96" t="s">
        <v>17</v>
      </c>
      <c r="T10" s="197"/>
      <c r="U10" s="217"/>
    </row>
    <row r="11" spans="1:21">
      <c r="A11" s="97">
        <v>1</v>
      </c>
      <c r="B11" s="97">
        <v>2</v>
      </c>
      <c r="C11" s="97">
        <v>3</v>
      </c>
      <c r="D11" s="98">
        <v>4</v>
      </c>
      <c r="E11" s="99">
        <v>5</v>
      </c>
      <c r="F11" s="100">
        <v>6</v>
      </c>
      <c r="G11" s="101">
        <v>7</v>
      </c>
      <c r="H11" s="98">
        <v>8</v>
      </c>
      <c r="I11" s="99">
        <v>9</v>
      </c>
      <c r="J11" s="100">
        <v>10</v>
      </c>
      <c r="K11" s="101">
        <v>11</v>
      </c>
      <c r="L11" s="98">
        <v>12</v>
      </c>
      <c r="M11" s="99">
        <v>13</v>
      </c>
      <c r="N11" s="100">
        <v>14</v>
      </c>
      <c r="O11" s="101">
        <v>15</v>
      </c>
      <c r="P11" s="98">
        <v>16</v>
      </c>
      <c r="Q11" s="99">
        <v>17</v>
      </c>
      <c r="R11" s="100">
        <v>18</v>
      </c>
      <c r="S11" s="101">
        <v>19</v>
      </c>
      <c r="T11" s="97">
        <v>20</v>
      </c>
      <c r="U11" s="97">
        <v>21</v>
      </c>
    </row>
    <row r="12" spans="1:21" s="110" customFormat="1" ht="84.75" customHeight="1">
      <c r="A12" s="102">
        <v>1</v>
      </c>
      <c r="B12" s="103" t="s">
        <v>18</v>
      </c>
      <c r="C12" s="103" t="s">
        <v>19</v>
      </c>
      <c r="D12" s="104">
        <f t="shared" ref="D12:S12" si="0">D13</f>
        <v>0</v>
      </c>
      <c r="E12" s="105">
        <f t="shared" si="0"/>
        <v>0</v>
      </c>
      <c r="F12" s="106">
        <f t="shared" si="0"/>
        <v>1456.8</v>
      </c>
      <c r="G12" s="107">
        <f t="shared" si="0"/>
        <v>0</v>
      </c>
      <c r="H12" s="104">
        <f t="shared" si="0"/>
        <v>0</v>
      </c>
      <c r="I12" s="105">
        <f t="shared" si="0"/>
        <v>0</v>
      </c>
      <c r="J12" s="106">
        <f t="shared" si="0"/>
        <v>1456.8</v>
      </c>
      <c r="K12" s="107">
        <f t="shared" si="0"/>
        <v>0</v>
      </c>
      <c r="L12" s="104">
        <f t="shared" si="0"/>
        <v>0</v>
      </c>
      <c r="M12" s="105">
        <f t="shared" si="0"/>
        <v>0</v>
      </c>
      <c r="N12" s="106">
        <f t="shared" si="0"/>
        <v>212.19517999999999</v>
      </c>
      <c r="O12" s="107">
        <f t="shared" si="0"/>
        <v>0</v>
      </c>
      <c r="P12" s="104">
        <f t="shared" si="0"/>
        <v>0</v>
      </c>
      <c r="Q12" s="105">
        <f t="shared" si="0"/>
        <v>0</v>
      </c>
      <c r="R12" s="106">
        <f t="shared" si="0"/>
        <v>212.19517999999999</v>
      </c>
      <c r="S12" s="107">
        <f t="shared" si="0"/>
        <v>0</v>
      </c>
      <c r="T12" s="108"/>
      <c r="U12" s="109"/>
    </row>
    <row r="13" spans="1:21" s="120" customFormat="1" ht="60">
      <c r="A13" s="111" t="s">
        <v>20</v>
      </c>
      <c r="B13" s="112" t="s">
        <v>21</v>
      </c>
      <c r="C13" s="113"/>
      <c r="D13" s="114"/>
      <c r="E13" s="115"/>
      <c r="F13" s="175">
        <v>1456.8</v>
      </c>
      <c r="G13" s="117"/>
      <c r="H13" s="114"/>
      <c r="I13" s="115"/>
      <c r="J13" s="175">
        <v>1456.8</v>
      </c>
      <c r="K13" s="117"/>
      <c r="L13" s="114"/>
      <c r="M13" s="115"/>
      <c r="N13" s="175">
        <v>212.19517999999999</v>
      </c>
      <c r="O13" s="117"/>
      <c r="P13" s="114"/>
      <c r="Q13" s="115"/>
      <c r="R13" s="175">
        <v>212.19517999999999</v>
      </c>
      <c r="S13" s="117"/>
      <c r="T13" s="31" t="s">
        <v>22</v>
      </c>
      <c r="U13" s="119"/>
    </row>
    <row r="14" spans="1:21" s="110" customFormat="1" ht="107.25" customHeight="1">
      <c r="A14" s="102"/>
      <c r="B14" s="103" t="s">
        <v>23</v>
      </c>
      <c r="C14" s="103" t="s">
        <v>24</v>
      </c>
      <c r="D14" s="104">
        <f t="shared" ref="D14:S14" si="1">D15+D16+D17</f>
        <v>0</v>
      </c>
      <c r="E14" s="105">
        <f t="shared" si="1"/>
        <v>118.6</v>
      </c>
      <c r="F14" s="106">
        <f t="shared" si="1"/>
        <v>14752.3</v>
      </c>
      <c r="G14" s="107">
        <f t="shared" si="1"/>
        <v>0</v>
      </c>
      <c r="H14" s="104">
        <f t="shared" si="1"/>
        <v>0</v>
      </c>
      <c r="I14" s="105">
        <f t="shared" si="1"/>
        <v>118.6</v>
      </c>
      <c r="J14" s="106">
        <f t="shared" si="1"/>
        <v>14752.3</v>
      </c>
      <c r="K14" s="107">
        <f t="shared" si="1"/>
        <v>0</v>
      </c>
      <c r="L14" s="104">
        <f t="shared" si="1"/>
        <v>0</v>
      </c>
      <c r="M14" s="105">
        <f t="shared" si="1"/>
        <v>24.2</v>
      </c>
      <c r="N14" s="106">
        <f t="shared" si="1"/>
        <v>2453.9555399999999</v>
      </c>
      <c r="O14" s="107">
        <f t="shared" si="1"/>
        <v>0</v>
      </c>
      <c r="P14" s="104">
        <f t="shared" si="1"/>
        <v>0</v>
      </c>
      <c r="Q14" s="105">
        <f t="shared" si="1"/>
        <v>24.2</v>
      </c>
      <c r="R14" s="106">
        <f t="shared" si="1"/>
        <v>2453.9555399999999</v>
      </c>
      <c r="S14" s="107">
        <f t="shared" si="1"/>
        <v>0</v>
      </c>
      <c r="T14" s="108"/>
      <c r="U14" s="121"/>
    </row>
    <row r="15" spans="1:21" s="120" customFormat="1" ht="121.5" customHeight="1">
      <c r="A15" s="111" t="s">
        <v>25</v>
      </c>
      <c r="B15" s="112" t="s">
        <v>26</v>
      </c>
      <c r="C15" s="113"/>
      <c r="D15" s="114"/>
      <c r="E15" s="115"/>
      <c r="F15" s="175">
        <v>14752.3</v>
      </c>
      <c r="G15" s="117"/>
      <c r="H15" s="114"/>
      <c r="I15" s="115"/>
      <c r="J15" s="175">
        <v>14752.3</v>
      </c>
      <c r="K15" s="117"/>
      <c r="L15" s="114"/>
      <c r="M15" s="115"/>
      <c r="N15" s="175">
        <v>2453.9555399999999</v>
      </c>
      <c r="O15" s="117"/>
      <c r="P15" s="114"/>
      <c r="Q15" s="115"/>
      <c r="R15" s="175">
        <v>2453.9555399999999</v>
      </c>
      <c r="S15" s="117"/>
      <c r="T15" s="31" t="s">
        <v>22</v>
      </c>
      <c r="U15" s="119"/>
    </row>
    <row r="16" spans="1:21" s="120" customFormat="1" ht="151.5" customHeight="1">
      <c r="A16" s="111" t="s">
        <v>27</v>
      </c>
      <c r="B16" s="112" t="s">
        <v>28</v>
      </c>
      <c r="C16" s="112"/>
      <c r="D16" s="114"/>
      <c r="E16" s="176">
        <v>118.6</v>
      </c>
      <c r="F16" s="116"/>
      <c r="G16" s="117"/>
      <c r="H16" s="114"/>
      <c r="I16" s="176">
        <v>118.6</v>
      </c>
      <c r="J16" s="116"/>
      <c r="K16" s="117"/>
      <c r="L16" s="114"/>
      <c r="M16" s="176">
        <v>24.2</v>
      </c>
      <c r="N16" s="116"/>
      <c r="O16" s="117"/>
      <c r="P16" s="114"/>
      <c r="Q16" s="176">
        <v>24.2</v>
      </c>
      <c r="R16" s="116"/>
      <c r="S16" s="117"/>
      <c r="T16" s="31" t="s">
        <v>22</v>
      </c>
      <c r="U16" s="122"/>
    </row>
    <row r="17" spans="1:21" s="120" customFormat="1" ht="124.5" hidden="1" customHeight="1">
      <c r="A17" s="123" t="s">
        <v>29</v>
      </c>
      <c r="B17" s="112" t="s">
        <v>30</v>
      </c>
      <c r="C17" s="112"/>
      <c r="D17" s="114"/>
      <c r="E17" s="115"/>
      <c r="F17" s="116"/>
      <c r="G17" s="117"/>
      <c r="H17" s="114"/>
      <c r="I17" s="115"/>
      <c r="J17" s="116"/>
      <c r="K17" s="117"/>
      <c r="L17" s="114"/>
      <c r="M17" s="115"/>
      <c r="N17" s="116"/>
      <c r="O17" s="117"/>
      <c r="P17" s="114"/>
      <c r="Q17" s="115"/>
      <c r="R17" s="116"/>
      <c r="S17" s="117"/>
      <c r="T17" s="118" t="s">
        <v>85</v>
      </c>
      <c r="U17" s="124"/>
    </row>
    <row r="18" spans="1:21" s="110" customFormat="1" ht="111.75" customHeight="1">
      <c r="A18" s="125">
        <v>3</v>
      </c>
      <c r="B18" s="126" t="s">
        <v>31</v>
      </c>
      <c r="C18" s="126" t="s">
        <v>32</v>
      </c>
      <c r="D18" s="127">
        <f t="shared" ref="D18:J18" si="2">D19+D20+D21+D22</f>
        <v>17.100000000000001</v>
      </c>
      <c r="E18" s="128">
        <f t="shared" si="2"/>
        <v>5.4</v>
      </c>
      <c r="F18" s="129">
        <f t="shared" si="2"/>
        <v>13172</v>
      </c>
      <c r="G18" s="130">
        <f t="shared" si="2"/>
        <v>0</v>
      </c>
      <c r="H18" s="127">
        <f t="shared" si="2"/>
        <v>22.5</v>
      </c>
      <c r="I18" s="128">
        <f t="shared" si="2"/>
        <v>75</v>
      </c>
      <c r="J18" s="129">
        <f t="shared" si="2"/>
        <v>18984.484</v>
      </c>
      <c r="K18" s="130">
        <f>K19+K20+K21+K20</f>
        <v>0</v>
      </c>
      <c r="L18" s="127">
        <f>L19+L20+L21+L22</f>
        <v>0</v>
      </c>
      <c r="M18" s="128">
        <f>M19+M20+M21+M22</f>
        <v>0</v>
      </c>
      <c r="N18" s="129">
        <f>N19+N20+N21+N22</f>
        <v>4090.5363900000002</v>
      </c>
      <c r="O18" s="130">
        <f>O19+O20+O21+O20</f>
        <v>0</v>
      </c>
      <c r="P18" s="127">
        <f>P19+P20+P21+P22</f>
        <v>0</v>
      </c>
      <c r="Q18" s="128">
        <f>Q19+Q20+Q21+Q22</f>
        <v>0</v>
      </c>
      <c r="R18" s="129">
        <f>R19+R20+R21+R22</f>
        <v>4090.5363900000002</v>
      </c>
      <c r="S18" s="130">
        <f>S19+S20+S21+S20</f>
        <v>0</v>
      </c>
      <c r="T18" s="131"/>
      <c r="U18" s="132"/>
    </row>
    <row r="19" spans="1:21" s="120" customFormat="1" ht="90" customHeight="1">
      <c r="A19" s="111" t="s">
        <v>33</v>
      </c>
      <c r="B19" s="112" t="s">
        <v>34</v>
      </c>
      <c r="C19" s="113"/>
      <c r="D19" s="114"/>
      <c r="E19" s="115"/>
      <c r="F19" s="175">
        <v>13170</v>
      </c>
      <c r="G19" s="117"/>
      <c r="H19" s="114"/>
      <c r="I19" s="115"/>
      <c r="J19" s="175">
        <f>13170+5379.032</f>
        <v>18549.031999999999</v>
      </c>
      <c r="K19" s="117"/>
      <c r="L19" s="114"/>
      <c r="M19" s="115"/>
      <c r="N19" s="175">
        <v>4090.5363900000002</v>
      </c>
      <c r="O19" s="117"/>
      <c r="P19" s="114"/>
      <c r="Q19" s="115"/>
      <c r="R19" s="175">
        <v>4090.5363900000002</v>
      </c>
      <c r="S19" s="117"/>
      <c r="T19" s="31" t="s">
        <v>22</v>
      </c>
      <c r="U19" s="133"/>
    </row>
    <row r="20" spans="1:21" s="120" customFormat="1" ht="95.25" customHeight="1">
      <c r="A20" s="134" t="s">
        <v>35</v>
      </c>
      <c r="B20" s="135" t="s">
        <v>36</v>
      </c>
      <c r="C20" s="113"/>
      <c r="D20" s="177">
        <v>17.100000000000001</v>
      </c>
      <c r="E20" s="176">
        <v>5.4</v>
      </c>
      <c r="F20" s="175">
        <v>2</v>
      </c>
      <c r="G20" s="117"/>
      <c r="H20" s="177">
        <v>22.5</v>
      </c>
      <c r="I20" s="115"/>
      <c r="J20" s="175">
        <f>28.11+2+300</f>
        <v>330.11</v>
      </c>
      <c r="K20" s="117"/>
      <c r="L20" s="177">
        <v>0</v>
      </c>
      <c r="M20" s="176"/>
      <c r="N20" s="175">
        <v>0</v>
      </c>
      <c r="O20" s="178"/>
      <c r="P20" s="177">
        <v>0</v>
      </c>
      <c r="Q20" s="176"/>
      <c r="R20" s="175">
        <v>0</v>
      </c>
      <c r="S20" s="178"/>
      <c r="T20" s="31" t="s">
        <v>22</v>
      </c>
      <c r="U20" s="118"/>
    </row>
    <row r="21" spans="1:21" s="120" customFormat="1" ht="108.75" customHeight="1">
      <c r="A21" s="111" t="s">
        <v>37</v>
      </c>
      <c r="B21" s="112" t="s">
        <v>38</v>
      </c>
      <c r="C21" s="113"/>
      <c r="D21" s="114"/>
      <c r="E21" s="176">
        <v>0</v>
      </c>
      <c r="F21" s="116"/>
      <c r="G21" s="117"/>
      <c r="H21" s="114"/>
      <c r="I21" s="176">
        <v>75</v>
      </c>
      <c r="J21" s="116"/>
      <c r="K21" s="117"/>
      <c r="L21" s="114"/>
      <c r="M21" s="176">
        <v>0</v>
      </c>
      <c r="N21" s="116"/>
      <c r="O21" s="117"/>
      <c r="P21" s="114"/>
      <c r="Q21" s="176">
        <v>0</v>
      </c>
      <c r="R21" s="116"/>
      <c r="S21" s="117"/>
      <c r="T21" s="31" t="s">
        <v>22</v>
      </c>
      <c r="U21" s="136"/>
    </row>
    <row r="22" spans="1:21" s="120" customFormat="1" ht="108.75" customHeight="1">
      <c r="A22" s="137" t="s">
        <v>87</v>
      </c>
      <c r="B22" s="138" t="s">
        <v>51</v>
      </c>
      <c r="C22" s="139"/>
      <c r="D22" s="140"/>
      <c r="E22" s="141"/>
      <c r="F22" s="179">
        <v>0</v>
      </c>
      <c r="G22" s="143"/>
      <c r="H22" s="140"/>
      <c r="I22" s="141"/>
      <c r="J22" s="179">
        <v>105.342</v>
      </c>
      <c r="K22" s="143"/>
      <c r="L22" s="140"/>
      <c r="M22" s="141"/>
      <c r="N22" s="179">
        <v>0</v>
      </c>
      <c r="O22" s="143"/>
      <c r="P22" s="140"/>
      <c r="Q22" s="141"/>
      <c r="R22" s="179">
        <v>0</v>
      </c>
      <c r="S22" s="143"/>
      <c r="T22" s="31" t="s">
        <v>22</v>
      </c>
      <c r="U22" s="136"/>
    </row>
    <row r="23" spans="1:21" s="110" customFormat="1" ht="71.25" customHeight="1">
      <c r="A23" s="144">
        <v>4</v>
      </c>
      <c r="B23" s="103" t="s">
        <v>39</v>
      </c>
      <c r="C23" s="145" t="s">
        <v>40</v>
      </c>
      <c r="D23" s="146">
        <f t="shared" ref="D23:S23" si="3">D24</f>
        <v>0</v>
      </c>
      <c r="E23" s="147">
        <f t="shared" si="3"/>
        <v>0</v>
      </c>
      <c r="F23" s="148">
        <f t="shared" si="3"/>
        <v>2081.8000000000002</v>
      </c>
      <c r="G23" s="149">
        <f t="shared" si="3"/>
        <v>0</v>
      </c>
      <c r="H23" s="146">
        <f t="shared" si="3"/>
        <v>0</v>
      </c>
      <c r="I23" s="147">
        <f t="shared" si="3"/>
        <v>0</v>
      </c>
      <c r="J23" s="148">
        <f t="shared" si="3"/>
        <v>2081.8000000000002</v>
      </c>
      <c r="K23" s="149">
        <f t="shared" si="3"/>
        <v>0</v>
      </c>
      <c r="L23" s="146">
        <f t="shared" si="3"/>
        <v>0</v>
      </c>
      <c r="M23" s="147">
        <f t="shared" si="3"/>
        <v>0</v>
      </c>
      <c r="N23" s="148">
        <f t="shared" si="3"/>
        <v>355.26693999999998</v>
      </c>
      <c r="O23" s="149">
        <f t="shared" si="3"/>
        <v>0</v>
      </c>
      <c r="P23" s="146">
        <f t="shared" si="3"/>
        <v>0</v>
      </c>
      <c r="Q23" s="147">
        <f t="shared" si="3"/>
        <v>0</v>
      </c>
      <c r="R23" s="148">
        <f t="shared" si="3"/>
        <v>355.26693999999998</v>
      </c>
      <c r="S23" s="149">
        <f t="shared" si="3"/>
        <v>0</v>
      </c>
      <c r="T23" s="150"/>
      <c r="U23" s="151"/>
    </row>
    <row r="24" spans="1:21" s="120" customFormat="1" ht="87.75" customHeight="1">
      <c r="A24" s="152" t="s">
        <v>41</v>
      </c>
      <c r="B24" s="153" t="s">
        <v>34</v>
      </c>
      <c r="C24" s="154"/>
      <c r="D24" s="155"/>
      <c r="E24" s="156"/>
      <c r="F24" s="180">
        <v>2081.8000000000002</v>
      </c>
      <c r="G24" s="158"/>
      <c r="H24" s="155"/>
      <c r="I24" s="156"/>
      <c r="J24" s="180">
        <v>2081.8000000000002</v>
      </c>
      <c r="K24" s="158"/>
      <c r="L24" s="155"/>
      <c r="M24" s="156"/>
      <c r="N24" s="180">
        <v>355.26693999999998</v>
      </c>
      <c r="O24" s="158"/>
      <c r="P24" s="155"/>
      <c r="Q24" s="156"/>
      <c r="R24" s="180">
        <v>355.26693999999998</v>
      </c>
      <c r="S24" s="158"/>
      <c r="T24" s="31" t="s">
        <v>22</v>
      </c>
      <c r="U24" s="159"/>
    </row>
    <row r="25" spans="1:21" s="110" customFormat="1" ht="66" customHeight="1">
      <c r="A25" s="144">
        <v>5</v>
      </c>
      <c r="B25" s="103" t="s">
        <v>42</v>
      </c>
      <c r="C25" s="145" t="s">
        <v>88</v>
      </c>
      <c r="D25" s="146">
        <f t="shared" ref="D25:S25" si="4">D26+D27+D28+D29+D30+D31+D32+D33+D34+D35</f>
        <v>0</v>
      </c>
      <c r="E25" s="147">
        <f t="shared" si="4"/>
        <v>0</v>
      </c>
      <c r="F25" s="148">
        <f t="shared" si="4"/>
        <v>25859.1</v>
      </c>
      <c r="G25" s="149">
        <f t="shared" si="4"/>
        <v>0</v>
      </c>
      <c r="H25" s="146">
        <f t="shared" si="4"/>
        <v>0</v>
      </c>
      <c r="I25" s="147">
        <f t="shared" si="4"/>
        <v>543</v>
      </c>
      <c r="J25" s="148">
        <f t="shared" si="4"/>
        <v>26009.1</v>
      </c>
      <c r="K25" s="149">
        <f t="shared" si="4"/>
        <v>0</v>
      </c>
      <c r="L25" s="146">
        <f t="shared" si="4"/>
        <v>0</v>
      </c>
      <c r="M25" s="147">
        <f t="shared" si="4"/>
        <v>0</v>
      </c>
      <c r="N25" s="148">
        <f t="shared" si="4"/>
        <v>4464.5213100000001</v>
      </c>
      <c r="O25" s="149">
        <f t="shared" si="4"/>
        <v>0</v>
      </c>
      <c r="P25" s="146">
        <f t="shared" si="4"/>
        <v>0</v>
      </c>
      <c r="Q25" s="147">
        <f t="shared" si="4"/>
        <v>0</v>
      </c>
      <c r="R25" s="148">
        <f t="shared" si="4"/>
        <v>4464.5213100000001</v>
      </c>
      <c r="S25" s="149">
        <f t="shared" si="4"/>
        <v>0</v>
      </c>
      <c r="T25" s="150"/>
      <c r="U25" s="151"/>
    </row>
    <row r="26" spans="1:21" s="120" customFormat="1" ht="69.75" customHeight="1">
      <c r="A26" s="111" t="s">
        <v>44</v>
      </c>
      <c r="B26" s="112" t="s">
        <v>45</v>
      </c>
      <c r="C26" s="113"/>
      <c r="D26" s="114"/>
      <c r="E26" s="115"/>
      <c r="F26" s="175">
        <v>23155.1</v>
      </c>
      <c r="G26" s="117"/>
      <c r="H26" s="114"/>
      <c r="I26" s="115"/>
      <c r="J26" s="175">
        <v>23155.1</v>
      </c>
      <c r="K26" s="117"/>
      <c r="L26" s="114"/>
      <c r="M26" s="115"/>
      <c r="N26" s="175">
        <v>4227.4813100000001</v>
      </c>
      <c r="O26" s="117"/>
      <c r="P26" s="114"/>
      <c r="Q26" s="115"/>
      <c r="R26" s="175">
        <v>4227.4813100000001</v>
      </c>
      <c r="S26" s="117"/>
      <c r="T26" s="31" t="s">
        <v>22</v>
      </c>
      <c r="U26" s="119"/>
    </row>
    <row r="27" spans="1:21" s="120" customFormat="1" ht="120.75" customHeight="1">
      <c r="A27" s="111" t="s">
        <v>46</v>
      </c>
      <c r="B27" s="112" t="s">
        <v>38</v>
      </c>
      <c r="C27" s="113"/>
      <c r="D27" s="114"/>
      <c r="E27" s="115">
        <v>0</v>
      </c>
      <c r="F27" s="175">
        <v>0</v>
      </c>
      <c r="G27" s="117"/>
      <c r="H27" s="114"/>
      <c r="I27" s="176">
        <v>543</v>
      </c>
      <c r="J27" s="175">
        <v>150</v>
      </c>
      <c r="K27" s="117"/>
      <c r="L27" s="114"/>
      <c r="M27" s="176">
        <v>0</v>
      </c>
      <c r="N27" s="175">
        <v>150</v>
      </c>
      <c r="O27" s="117"/>
      <c r="P27" s="114"/>
      <c r="Q27" s="176">
        <v>0</v>
      </c>
      <c r="R27" s="175">
        <v>150</v>
      </c>
      <c r="S27" s="117"/>
      <c r="T27" s="31" t="s">
        <v>22</v>
      </c>
      <c r="U27" s="119"/>
    </row>
    <row r="28" spans="1:21" s="120" customFormat="1" ht="84.75" customHeight="1">
      <c r="A28" s="123" t="s">
        <v>48</v>
      </c>
      <c r="B28" s="112" t="s">
        <v>49</v>
      </c>
      <c r="C28" s="113"/>
      <c r="D28" s="114"/>
      <c r="E28" s="115"/>
      <c r="F28" s="175">
        <v>2704</v>
      </c>
      <c r="G28" s="117"/>
      <c r="H28" s="114"/>
      <c r="I28" s="115"/>
      <c r="J28" s="175">
        <v>2704</v>
      </c>
      <c r="K28" s="117"/>
      <c r="L28" s="114"/>
      <c r="M28" s="115"/>
      <c r="N28" s="175">
        <v>87.04</v>
      </c>
      <c r="O28" s="117"/>
      <c r="P28" s="114"/>
      <c r="Q28" s="115"/>
      <c r="R28" s="175">
        <v>87.04</v>
      </c>
      <c r="S28" s="117"/>
      <c r="T28" s="31" t="s">
        <v>22</v>
      </c>
      <c r="U28" s="124"/>
    </row>
    <row r="29" spans="1:21" s="120" customFormat="1" ht="84.75" hidden="1" customHeight="1">
      <c r="A29" s="123" t="s">
        <v>50</v>
      </c>
      <c r="B29" s="160" t="s">
        <v>51</v>
      </c>
      <c r="C29" s="113"/>
      <c r="D29" s="114"/>
      <c r="E29" s="115"/>
      <c r="F29" s="116">
        <v>0</v>
      </c>
      <c r="G29" s="117"/>
      <c r="H29" s="114"/>
      <c r="I29" s="115"/>
      <c r="J29" s="116"/>
      <c r="K29" s="117"/>
      <c r="L29" s="114"/>
      <c r="M29" s="115"/>
      <c r="N29" s="116"/>
      <c r="O29" s="117"/>
      <c r="P29" s="114"/>
      <c r="Q29" s="115"/>
      <c r="R29" s="116"/>
      <c r="S29" s="117"/>
      <c r="T29" s="118" t="s">
        <v>52</v>
      </c>
      <c r="U29" s="124"/>
    </row>
    <row r="30" spans="1:21" s="120" customFormat="1" ht="84.75" hidden="1" customHeight="1">
      <c r="A30" s="123" t="s">
        <v>53</v>
      </c>
      <c r="B30" s="160" t="s">
        <v>54</v>
      </c>
      <c r="C30" s="113"/>
      <c r="D30" s="114"/>
      <c r="E30" s="115"/>
      <c r="F30" s="116">
        <v>0</v>
      </c>
      <c r="G30" s="117"/>
      <c r="H30" s="114"/>
      <c r="I30" s="115"/>
      <c r="J30" s="116"/>
      <c r="K30" s="117"/>
      <c r="L30" s="114"/>
      <c r="M30" s="115"/>
      <c r="N30" s="116"/>
      <c r="O30" s="117"/>
      <c r="P30" s="114"/>
      <c r="Q30" s="115"/>
      <c r="R30" s="116"/>
      <c r="S30" s="117"/>
      <c r="T30" s="118" t="s">
        <v>52</v>
      </c>
      <c r="U30" s="124"/>
    </row>
    <row r="31" spans="1:21" s="120" customFormat="1" ht="84.75" hidden="1" customHeight="1">
      <c r="A31" s="123" t="s">
        <v>59</v>
      </c>
      <c r="B31" s="160" t="s">
        <v>56</v>
      </c>
      <c r="C31" s="113"/>
      <c r="D31" s="114"/>
      <c r="E31" s="115"/>
      <c r="F31" s="116">
        <v>0</v>
      </c>
      <c r="G31" s="117"/>
      <c r="H31" s="114"/>
      <c r="I31" s="115"/>
      <c r="J31" s="116">
        <v>0</v>
      </c>
      <c r="K31" s="117"/>
      <c r="L31" s="114"/>
      <c r="M31" s="115"/>
      <c r="N31" s="116">
        <v>0</v>
      </c>
      <c r="O31" s="117"/>
      <c r="P31" s="114"/>
      <c r="Q31" s="115"/>
      <c r="R31" s="116">
        <v>0</v>
      </c>
      <c r="S31" s="117"/>
      <c r="T31" s="118" t="s">
        <v>52</v>
      </c>
      <c r="U31" s="124"/>
    </row>
    <row r="32" spans="1:21" s="120" customFormat="1" ht="118.5" hidden="1" customHeight="1">
      <c r="A32" s="123" t="s">
        <v>57</v>
      </c>
      <c r="B32" s="160" t="s">
        <v>58</v>
      </c>
      <c r="C32" s="113"/>
      <c r="D32" s="114"/>
      <c r="E32" s="115"/>
      <c r="F32" s="116"/>
      <c r="G32" s="117"/>
      <c r="H32" s="114"/>
      <c r="I32" s="115"/>
      <c r="J32" s="116"/>
      <c r="K32" s="117"/>
      <c r="L32" s="114"/>
      <c r="M32" s="115"/>
      <c r="N32" s="116"/>
      <c r="O32" s="117"/>
      <c r="P32" s="114"/>
      <c r="Q32" s="115"/>
      <c r="R32" s="116"/>
      <c r="S32" s="117"/>
      <c r="T32" s="118" t="s">
        <v>52</v>
      </c>
      <c r="U32" s="124"/>
    </row>
    <row r="33" spans="1:21" s="120" customFormat="1" ht="98.25" hidden="1" customHeight="1">
      <c r="A33" s="161" t="s">
        <v>80</v>
      </c>
      <c r="B33" s="162" t="s">
        <v>60</v>
      </c>
      <c r="C33" s="163"/>
      <c r="D33" s="164"/>
      <c r="E33" s="165"/>
      <c r="F33" s="166">
        <v>0</v>
      </c>
      <c r="G33" s="167"/>
      <c r="H33" s="164"/>
      <c r="I33" s="165"/>
      <c r="J33" s="166">
        <v>0</v>
      </c>
      <c r="K33" s="167"/>
      <c r="L33" s="164"/>
      <c r="M33" s="165"/>
      <c r="N33" s="166">
        <v>0</v>
      </c>
      <c r="O33" s="167"/>
      <c r="P33" s="164"/>
      <c r="Q33" s="165"/>
      <c r="R33" s="166">
        <v>0</v>
      </c>
      <c r="S33" s="167"/>
      <c r="T33" s="118" t="s">
        <v>52</v>
      </c>
      <c r="U33" s="168"/>
    </row>
    <row r="34" spans="1:21" s="120" customFormat="1" ht="98.25" hidden="1" customHeight="1">
      <c r="A34" s="161" t="s">
        <v>81</v>
      </c>
      <c r="B34" s="162" t="s">
        <v>62</v>
      </c>
      <c r="C34" s="163"/>
      <c r="D34" s="164">
        <v>0</v>
      </c>
      <c r="E34" s="165">
        <v>0</v>
      </c>
      <c r="F34" s="166">
        <v>0</v>
      </c>
      <c r="G34" s="167"/>
      <c r="H34" s="164">
        <v>0</v>
      </c>
      <c r="I34" s="165"/>
      <c r="J34" s="166">
        <v>0</v>
      </c>
      <c r="K34" s="167"/>
      <c r="L34" s="164">
        <v>0</v>
      </c>
      <c r="M34" s="165"/>
      <c r="N34" s="166">
        <v>0</v>
      </c>
      <c r="O34" s="167"/>
      <c r="P34" s="164">
        <v>0</v>
      </c>
      <c r="Q34" s="165"/>
      <c r="R34" s="166">
        <v>0</v>
      </c>
      <c r="S34" s="167"/>
      <c r="T34" s="118" t="s">
        <v>52</v>
      </c>
      <c r="U34" s="168"/>
    </row>
    <row r="35" spans="1:21" s="120" customFormat="1" ht="98.25" hidden="1" customHeight="1">
      <c r="A35" s="161" t="s">
        <v>82</v>
      </c>
      <c r="B35" s="162" t="s">
        <v>79</v>
      </c>
      <c r="C35" s="163"/>
      <c r="D35" s="164"/>
      <c r="E35" s="165"/>
      <c r="F35" s="166">
        <v>0</v>
      </c>
      <c r="G35" s="167"/>
      <c r="H35" s="164"/>
      <c r="I35" s="165"/>
      <c r="J35" s="166">
        <v>0</v>
      </c>
      <c r="K35" s="167"/>
      <c r="L35" s="164"/>
      <c r="M35" s="165"/>
      <c r="N35" s="166">
        <v>0</v>
      </c>
      <c r="O35" s="167"/>
      <c r="P35" s="164"/>
      <c r="Q35" s="165"/>
      <c r="R35" s="166">
        <v>0</v>
      </c>
      <c r="S35" s="167"/>
      <c r="T35" s="118" t="s">
        <v>85</v>
      </c>
      <c r="U35" s="168"/>
    </row>
    <row r="36" spans="1:21" s="120" customFormat="1" ht="15" customHeight="1">
      <c r="A36" s="219" t="s">
        <v>63</v>
      </c>
      <c r="B36" s="219"/>
      <c r="C36" s="220"/>
      <c r="D36" s="231">
        <f t="shared" ref="D36:S36" si="5">D12+D14+D18+D23+D25</f>
        <v>17.100000000000001</v>
      </c>
      <c r="E36" s="232">
        <f t="shared" si="5"/>
        <v>124</v>
      </c>
      <c r="F36" s="233">
        <f t="shared" si="5"/>
        <v>57322</v>
      </c>
      <c r="G36" s="224">
        <f t="shared" si="5"/>
        <v>0</v>
      </c>
      <c r="H36" s="231">
        <f t="shared" si="5"/>
        <v>22.5</v>
      </c>
      <c r="I36" s="232">
        <f t="shared" si="5"/>
        <v>736.6</v>
      </c>
      <c r="J36" s="233">
        <f t="shared" si="5"/>
        <v>63284.484000000004</v>
      </c>
      <c r="K36" s="224">
        <f t="shared" si="5"/>
        <v>0</v>
      </c>
      <c r="L36" s="221">
        <f t="shared" si="5"/>
        <v>0</v>
      </c>
      <c r="M36" s="222">
        <f t="shared" si="5"/>
        <v>24.2</v>
      </c>
      <c r="N36" s="223">
        <f t="shared" si="5"/>
        <v>11576.47536</v>
      </c>
      <c r="O36" s="224">
        <f t="shared" si="5"/>
        <v>0</v>
      </c>
      <c r="P36" s="221">
        <f t="shared" si="5"/>
        <v>0</v>
      </c>
      <c r="Q36" s="222">
        <f t="shared" si="5"/>
        <v>24.2</v>
      </c>
      <c r="R36" s="223">
        <f t="shared" si="5"/>
        <v>11576.47536</v>
      </c>
      <c r="S36" s="224">
        <f t="shared" si="5"/>
        <v>0</v>
      </c>
      <c r="T36" s="225">
        <v>0.20180000000000001</v>
      </c>
      <c r="U36" s="226"/>
    </row>
    <row r="37" spans="1:21" s="120" customFormat="1" ht="15.75" customHeight="1">
      <c r="A37" s="219"/>
      <c r="B37" s="219"/>
      <c r="C37" s="220"/>
      <c r="D37" s="231"/>
      <c r="E37" s="232"/>
      <c r="F37" s="233"/>
      <c r="G37" s="224"/>
      <c r="H37" s="231"/>
      <c r="I37" s="232"/>
      <c r="J37" s="233"/>
      <c r="K37" s="224"/>
      <c r="L37" s="221"/>
      <c r="M37" s="222"/>
      <c r="N37" s="223"/>
      <c r="O37" s="224"/>
      <c r="P37" s="221"/>
      <c r="Q37" s="222"/>
      <c r="R37" s="223"/>
      <c r="S37" s="224"/>
      <c r="T37" s="225"/>
      <c r="U37" s="226"/>
    </row>
    <row r="38" spans="1:21" s="171" customFormat="1" ht="15">
      <c r="A38" s="169" t="s">
        <v>64</v>
      </c>
      <c r="B38" s="170"/>
      <c r="C38" s="169"/>
      <c r="D38" s="170"/>
      <c r="E38" s="170"/>
      <c r="F38" s="170"/>
      <c r="G38" s="170"/>
      <c r="H38" s="170"/>
      <c r="I38" s="170"/>
      <c r="J38" s="169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</row>
    <row r="39" spans="1:21" s="88" customFormat="1" ht="18" customHeight="1"/>
    <row r="40" spans="1:21" s="172" customFormat="1" ht="15.95" customHeight="1">
      <c r="A40" s="206" t="s">
        <v>65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172" customFormat="1" ht="15.95" customHeight="1">
      <c r="A41" s="207" t="s">
        <v>66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</row>
    <row r="42" spans="1:21" s="172" customFormat="1" ht="15.95" customHeight="1">
      <c r="A42" s="206" t="s">
        <v>67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88" customFormat="1"/>
    <row r="44" spans="1:21" s="88" customFormat="1" hidden="1">
      <c r="H44" s="88" t="s">
        <v>83</v>
      </c>
    </row>
    <row r="45" spans="1:21" s="88" customFormat="1"/>
    <row r="46" spans="1:21" s="88" customFormat="1" ht="71.25" customHeight="1">
      <c r="A46" s="227" t="s">
        <v>74</v>
      </c>
      <c r="B46" s="227"/>
      <c r="C46" s="227"/>
      <c r="G46" s="228" t="s">
        <v>75</v>
      </c>
      <c r="H46" s="228"/>
      <c r="I46" s="228"/>
      <c r="J46" s="173"/>
      <c r="K46" s="173"/>
      <c r="L46" s="174"/>
      <c r="M46" s="174"/>
      <c r="N46" s="174"/>
    </row>
    <row r="47" spans="1:21" s="88" customFormat="1"/>
    <row r="48" spans="1:21" s="88" customFormat="1"/>
    <row r="49" spans="1:2" s="88" customFormat="1">
      <c r="A49" s="229" t="s">
        <v>70</v>
      </c>
      <c r="B49" s="229"/>
    </row>
    <row r="50" spans="1:2" s="88" customFormat="1">
      <c r="A50" s="230" t="s">
        <v>71</v>
      </c>
      <c r="B50" s="230"/>
    </row>
  </sheetData>
  <mergeCells count="41">
    <mergeCell ref="A42:U42"/>
    <mergeCell ref="A46:C46"/>
    <mergeCell ref="G46:I46"/>
    <mergeCell ref="A49:B49"/>
    <mergeCell ref="A50:B50"/>
    <mergeCell ref="S36:S37"/>
    <mergeCell ref="T36:T37"/>
    <mergeCell ref="U36:U37"/>
    <mergeCell ref="A40:U40"/>
    <mergeCell ref="A41:U41"/>
    <mergeCell ref="N36:N37"/>
    <mergeCell ref="O36:O37"/>
    <mergeCell ref="P36:P37"/>
    <mergeCell ref="Q36:Q37"/>
    <mergeCell ref="R36:R37"/>
    <mergeCell ref="L9:O9"/>
    <mergeCell ref="P9:S9"/>
    <mergeCell ref="T9:T10"/>
    <mergeCell ref="U9:U10"/>
    <mergeCell ref="A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39" firstPageNumber="0" orientation="landscape" horizontalDpi="300" verticalDpi="300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04E4D"/>
  </sheetPr>
  <dimension ref="A1:AMK51"/>
  <sheetViews>
    <sheetView topLeftCell="B26" zoomScale="75" zoomScaleNormal="75" workbookViewId="0">
      <selection activeCell="D37" sqref="D37"/>
    </sheetView>
  </sheetViews>
  <sheetFormatPr defaultRowHeight="15.75"/>
  <cols>
    <col min="1" max="1" width="7.42578125" style="88" customWidth="1"/>
    <col min="2" max="2" width="30.140625" style="88" customWidth="1"/>
    <col min="3" max="3" width="23.28515625" style="88" customWidth="1"/>
    <col min="4" max="4" width="13.7109375" style="89" customWidth="1"/>
    <col min="5" max="5" width="13.7109375" style="90" customWidth="1"/>
    <col min="6" max="6" width="13.7109375" style="91" customWidth="1"/>
    <col min="7" max="7" width="13.7109375" style="92" customWidth="1"/>
    <col min="8" max="8" width="13.7109375" style="89" customWidth="1"/>
    <col min="9" max="9" width="13.7109375" style="90" customWidth="1"/>
    <col min="10" max="10" width="13.7109375" style="91" customWidth="1"/>
    <col min="11" max="11" width="13.7109375" style="92" customWidth="1"/>
    <col min="12" max="12" width="13.7109375" style="89" customWidth="1"/>
    <col min="13" max="13" width="13.7109375" style="90" customWidth="1"/>
    <col min="14" max="14" width="13.7109375" style="91" customWidth="1"/>
    <col min="15" max="15" width="13.7109375" style="92" customWidth="1"/>
    <col min="16" max="16" width="13.7109375" style="89" customWidth="1"/>
    <col min="17" max="17" width="13.7109375" style="90" customWidth="1"/>
    <col min="18" max="18" width="13.7109375" style="91" customWidth="1"/>
    <col min="19" max="19" width="13.7109375" style="92" customWidth="1"/>
    <col min="20" max="20" width="14.42578125" style="88" customWidth="1"/>
    <col min="21" max="21" width="10.5703125" style="88" customWidth="1"/>
    <col min="22" max="1025" width="9.140625" style="88" customWidth="1"/>
  </cols>
  <sheetData>
    <row r="1" spans="1:21" s="88" customFormat="1" ht="71.25" customHeight="1">
      <c r="Q1" s="212" t="s">
        <v>0</v>
      </c>
      <c r="R1" s="212"/>
      <c r="S1" s="212"/>
      <c r="T1" s="212"/>
      <c r="U1" s="212"/>
    </row>
    <row r="2" spans="1:21" s="88" customFormat="1"/>
    <row r="3" spans="1:21" ht="22.5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214" t="s">
        <v>89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23.25">
      <c r="A6" s="215" t="s">
        <v>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1" s="88" customFormat="1"/>
    <row r="8" spans="1:21" s="88" customFormat="1"/>
    <row r="9" spans="1:21" ht="141.75" customHeight="1">
      <c r="A9" s="216" t="s">
        <v>5</v>
      </c>
      <c r="B9" s="217" t="s">
        <v>6</v>
      </c>
      <c r="C9" s="196" t="s">
        <v>7</v>
      </c>
      <c r="D9" s="218" t="s">
        <v>8</v>
      </c>
      <c r="E9" s="218"/>
      <c r="F9" s="218"/>
      <c r="G9" s="218"/>
      <c r="H9" s="218" t="s">
        <v>9</v>
      </c>
      <c r="I9" s="218"/>
      <c r="J9" s="218"/>
      <c r="K9" s="218"/>
      <c r="L9" s="217" t="s">
        <v>10</v>
      </c>
      <c r="M9" s="217"/>
      <c r="N9" s="217"/>
      <c r="O9" s="217"/>
      <c r="P9" s="196" t="s">
        <v>11</v>
      </c>
      <c r="Q9" s="196"/>
      <c r="R9" s="196"/>
      <c r="S9" s="196"/>
      <c r="T9" s="197" t="s">
        <v>12</v>
      </c>
      <c r="U9" s="217" t="s">
        <v>13</v>
      </c>
    </row>
    <row r="10" spans="1:21" ht="73.5" customHeight="1">
      <c r="A10" s="216"/>
      <c r="B10" s="217"/>
      <c r="C10" s="217"/>
      <c r="D10" s="93" t="s">
        <v>14</v>
      </c>
      <c r="E10" s="94" t="s">
        <v>15</v>
      </c>
      <c r="F10" s="95" t="s">
        <v>16</v>
      </c>
      <c r="G10" s="96" t="s">
        <v>17</v>
      </c>
      <c r="H10" s="93" t="s">
        <v>14</v>
      </c>
      <c r="I10" s="94" t="s">
        <v>15</v>
      </c>
      <c r="J10" s="95" t="s">
        <v>16</v>
      </c>
      <c r="K10" s="96" t="s">
        <v>17</v>
      </c>
      <c r="L10" s="93" t="s">
        <v>14</v>
      </c>
      <c r="M10" s="94" t="s">
        <v>15</v>
      </c>
      <c r="N10" s="95" t="s">
        <v>16</v>
      </c>
      <c r="O10" s="96" t="s">
        <v>17</v>
      </c>
      <c r="P10" s="93" t="s">
        <v>14</v>
      </c>
      <c r="Q10" s="94" t="s">
        <v>15</v>
      </c>
      <c r="R10" s="95" t="s">
        <v>16</v>
      </c>
      <c r="S10" s="96" t="s">
        <v>17</v>
      </c>
      <c r="T10" s="197"/>
      <c r="U10" s="217"/>
    </row>
    <row r="11" spans="1:21">
      <c r="A11" s="97">
        <v>1</v>
      </c>
      <c r="B11" s="97">
        <v>2</v>
      </c>
      <c r="C11" s="97">
        <v>3</v>
      </c>
      <c r="D11" s="98">
        <v>4</v>
      </c>
      <c r="E11" s="99">
        <v>5</v>
      </c>
      <c r="F11" s="100">
        <v>6</v>
      </c>
      <c r="G11" s="101">
        <v>7</v>
      </c>
      <c r="H11" s="98">
        <v>8</v>
      </c>
      <c r="I11" s="99">
        <v>9</v>
      </c>
      <c r="J11" s="100">
        <v>10</v>
      </c>
      <c r="K11" s="101">
        <v>11</v>
      </c>
      <c r="L11" s="98">
        <v>12</v>
      </c>
      <c r="M11" s="99">
        <v>13</v>
      </c>
      <c r="N11" s="100">
        <v>14</v>
      </c>
      <c r="O11" s="101">
        <v>15</v>
      </c>
      <c r="P11" s="98">
        <v>16</v>
      </c>
      <c r="Q11" s="99">
        <v>17</v>
      </c>
      <c r="R11" s="100">
        <v>18</v>
      </c>
      <c r="S11" s="101">
        <v>19</v>
      </c>
      <c r="T11" s="97">
        <v>20</v>
      </c>
      <c r="U11" s="97">
        <v>21</v>
      </c>
    </row>
    <row r="12" spans="1:21" s="110" customFormat="1" ht="84.75" customHeight="1">
      <c r="A12" s="102">
        <v>1</v>
      </c>
      <c r="B12" s="103" t="s">
        <v>18</v>
      </c>
      <c r="C12" s="103" t="s">
        <v>90</v>
      </c>
      <c r="D12" s="104">
        <f t="shared" ref="D12:S12" si="0">D13</f>
        <v>0</v>
      </c>
      <c r="E12" s="105">
        <f t="shared" si="0"/>
        <v>0</v>
      </c>
      <c r="F12" s="106">
        <f t="shared" si="0"/>
        <v>1456.8</v>
      </c>
      <c r="G12" s="107">
        <f t="shared" si="0"/>
        <v>0</v>
      </c>
      <c r="H12" s="104">
        <f t="shared" si="0"/>
        <v>0</v>
      </c>
      <c r="I12" s="105">
        <f t="shared" si="0"/>
        <v>0</v>
      </c>
      <c r="J12" s="106">
        <f t="shared" si="0"/>
        <v>1456.8</v>
      </c>
      <c r="K12" s="107">
        <f t="shared" si="0"/>
        <v>0</v>
      </c>
      <c r="L12" s="104">
        <f t="shared" si="0"/>
        <v>0</v>
      </c>
      <c r="M12" s="105">
        <f t="shared" si="0"/>
        <v>0</v>
      </c>
      <c r="N12" s="106">
        <f t="shared" si="0"/>
        <v>430.23842000000002</v>
      </c>
      <c r="O12" s="107">
        <f t="shared" si="0"/>
        <v>0</v>
      </c>
      <c r="P12" s="104">
        <f t="shared" si="0"/>
        <v>0</v>
      </c>
      <c r="Q12" s="105">
        <f t="shared" si="0"/>
        <v>0</v>
      </c>
      <c r="R12" s="106">
        <f t="shared" si="0"/>
        <v>430.23842000000002</v>
      </c>
      <c r="S12" s="107">
        <f t="shared" si="0"/>
        <v>0</v>
      </c>
      <c r="T12" s="108"/>
      <c r="U12" s="109"/>
    </row>
    <row r="13" spans="1:21" s="120" customFormat="1" ht="60">
      <c r="A13" s="111" t="s">
        <v>20</v>
      </c>
      <c r="B13" s="112" t="s">
        <v>21</v>
      </c>
      <c r="C13" s="113"/>
      <c r="D13" s="114"/>
      <c r="E13" s="115"/>
      <c r="F13" s="116">
        <v>1456.8</v>
      </c>
      <c r="G13" s="117"/>
      <c r="H13" s="114"/>
      <c r="I13" s="115"/>
      <c r="J13" s="116">
        <v>1456.8</v>
      </c>
      <c r="K13" s="117"/>
      <c r="L13" s="114"/>
      <c r="M13" s="115"/>
      <c r="N13" s="116">
        <v>430.23842000000002</v>
      </c>
      <c r="O13" s="117"/>
      <c r="P13" s="114"/>
      <c r="Q13" s="115"/>
      <c r="R13" s="116">
        <v>430.23842000000002</v>
      </c>
      <c r="S13" s="117"/>
      <c r="T13" s="118" t="s">
        <v>91</v>
      </c>
      <c r="U13" s="119"/>
    </row>
    <row r="14" spans="1:21" s="110" customFormat="1" ht="107.25" customHeight="1">
      <c r="A14" s="102"/>
      <c r="B14" s="103" t="s">
        <v>23</v>
      </c>
      <c r="C14" s="103" t="s">
        <v>24</v>
      </c>
      <c r="D14" s="104">
        <f t="shared" ref="D14:S14" si="1">D15+D16+D17</f>
        <v>0</v>
      </c>
      <c r="E14" s="105">
        <f t="shared" si="1"/>
        <v>118.6</v>
      </c>
      <c r="F14" s="106">
        <f t="shared" si="1"/>
        <v>14752.3</v>
      </c>
      <c r="G14" s="107">
        <f t="shared" si="1"/>
        <v>918.48900000000003</v>
      </c>
      <c r="H14" s="104">
        <f t="shared" si="1"/>
        <v>0</v>
      </c>
      <c r="I14" s="105">
        <f t="shared" si="1"/>
        <v>118.6</v>
      </c>
      <c r="J14" s="106">
        <f t="shared" si="1"/>
        <v>14752.3</v>
      </c>
      <c r="K14" s="107">
        <f t="shared" si="1"/>
        <v>0</v>
      </c>
      <c r="L14" s="104">
        <f t="shared" si="1"/>
        <v>0</v>
      </c>
      <c r="M14" s="105">
        <f t="shared" si="1"/>
        <v>52.4</v>
      </c>
      <c r="N14" s="106">
        <f t="shared" si="1"/>
        <v>8012.2972499999996</v>
      </c>
      <c r="O14" s="107">
        <f t="shared" si="1"/>
        <v>169.81700000000001</v>
      </c>
      <c r="P14" s="104">
        <f t="shared" si="1"/>
        <v>0</v>
      </c>
      <c r="Q14" s="105">
        <f t="shared" si="1"/>
        <v>52.4</v>
      </c>
      <c r="R14" s="106">
        <f t="shared" si="1"/>
        <v>8012.2972499999996</v>
      </c>
      <c r="S14" s="107">
        <f t="shared" si="1"/>
        <v>169.81700000000001</v>
      </c>
      <c r="T14" s="108"/>
      <c r="U14" s="121"/>
    </row>
    <row r="15" spans="1:21" s="120" customFormat="1" ht="121.5" customHeight="1">
      <c r="A15" s="111" t="s">
        <v>25</v>
      </c>
      <c r="B15" s="112" t="s">
        <v>26</v>
      </c>
      <c r="C15" s="113"/>
      <c r="D15" s="114"/>
      <c r="E15" s="115"/>
      <c r="F15" s="116">
        <v>14752.3</v>
      </c>
      <c r="G15" s="117">
        <v>918.48900000000003</v>
      </c>
      <c r="H15" s="114"/>
      <c r="I15" s="115"/>
      <c r="J15" s="116">
        <v>14752.3</v>
      </c>
      <c r="K15" s="117"/>
      <c r="L15" s="114"/>
      <c r="M15" s="115"/>
      <c r="N15" s="116">
        <v>8012.2972499999996</v>
      </c>
      <c r="O15" s="117">
        <v>169.81700000000001</v>
      </c>
      <c r="P15" s="114"/>
      <c r="Q15" s="115"/>
      <c r="R15" s="116">
        <v>8012.2972499999996</v>
      </c>
      <c r="S15" s="117">
        <v>169.81700000000001</v>
      </c>
      <c r="T15" s="118" t="s">
        <v>91</v>
      </c>
      <c r="U15" s="119"/>
    </row>
    <row r="16" spans="1:21" s="120" customFormat="1" ht="151.5" customHeight="1">
      <c r="A16" s="111" t="s">
        <v>27</v>
      </c>
      <c r="B16" s="112" t="s">
        <v>28</v>
      </c>
      <c r="C16" s="112"/>
      <c r="D16" s="114"/>
      <c r="E16" s="115">
        <v>118.6</v>
      </c>
      <c r="F16" s="116"/>
      <c r="G16" s="117"/>
      <c r="H16" s="114"/>
      <c r="I16" s="115">
        <v>118.6</v>
      </c>
      <c r="J16" s="116"/>
      <c r="K16" s="117"/>
      <c r="L16" s="114"/>
      <c r="M16" s="115">
        <v>52.4</v>
      </c>
      <c r="N16" s="116"/>
      <c r="O16" s="117"/>
      <c r="P16" s="114"/>
      <c r="Q16" s="115">
        <v>52.4</v>
      </c>
      <c r="R16" s="116"/>
      <c r="S16" s="117"/>
      <c r="T16" s="118" t="s">
        <v>91</v>
      </c>
      <c r="U16" s="122"/>
    </row>
    <row r="17" spans="1:21" s="120" customFormat="1" ht="124.5" hidden="1" customHeight="1">
      <c r="A17" s="123" t="s">
        <v>29</v>
      </c>
      <c r="B17" s="112" t="s">
        <v>30</v>
      </c>
      <c r="C17" s="112"/>
      <c r="D17" s="114"/>
      <c r="E17" s="115"/>
      <c r="F17" s="116"/>
      <c r="G17" s="117"/>
      <c r="H17" s="114"/>
      <c r="I17" s="115"/>
      <c r="J17" s="116"/>
      <c r="K17" s="117"/>
      <c r="L17" s="114"/>
      <c r="M17" s="115"/>
      <c r="N17" s="116"/>
      <c r="O17" s="117"/>
      <c r="P17" s="114"/>
      <c r="Q17" s="115"/>
      <c r="R17" s="116"/>
      <c r="S17" s="117"/>
      <c r="T17" s="118" t="s">
        <v>85</v>
      </c>
      <c r="U17" s="124"/>
    </row>
    <row r="18" spans="1:21" s="110" customFormat="1" ht="111.75" customHeight="1">
      <c r="A18" s="125">
        <v>3</v>
      </c>
      <c r="B18" s="126" t="s">
        <v>31</v>
      </c>
      <c r="C18" s="126" t="s">
        <v>32</v>
      </c>
      <c r="D18" s="127">
        <f t="shared" ref="D18:J18" si="2">D19+D20+D21+D22</f>
        <v>17.100000000000001</v>
      </c>
      <c r="E18" s="128">
        <f t="shared" si="2"/>
        <v>80.400000000000006</v>
      </c>
      <c r="F18" s="129">
        <f t="shared" si="2"/>
        <v>18984.484</v>
      </c>
      <c r="G18" s="130">
        <f t="shared" si="2"/>
        <v>42</v>
      </c>
      <c r="H18" s="127">
        <f t="shared" si="2"/>
        <v>22.5</v>
      </c>
      <c r="I18" s="128">
        <f t="shared" si="2"/>
        <v>75</v>
      </c>
      <c r="J18" s="129">
        <f t="shared" si="2"/>
        <v>18984.484</v>
      </c>
      <c r="K18" s="130">
        <f>K19+K20+K21+K20</f>
        <v>0</v>
      </c>
      <c r="L18" s="127">
        <f>L19+L20+L21+L22</f>
        <v>22.5</v>
      </c>
      <c r="M18" s="128">
        <f>M19+M20+M21+M22</f>
        <v>0</v>
      </c>
      <c r="N18" s="129">
        <f>N19+N20+N21+N22</f>
        <v>8531.9276600000012</v>
      </c>
      <c r="O18" s="130">
        <f>O19+O20+O21+O20</f>
        <v>7.9450000000000003</v>
      </c>
      <c r="P18" s="127">
        <f>P19+P20+P21+P22</f>
        <v>22.5</v>
      </c>
      <c r="Q18" s="128">
        <f>Q19+Q20+Q21+Q22</f>
        <v>0</v>
      </c>
      <c r="R18" s="129">
        <f>R19+R20+R21+R22</f>
        <v>8531.9276600000012</v>
      </c>
      <c r="S18" s="130">
        <f>S19+S20+S21+S20</f>
        <v>7.9450000000000003</v>
      </c>
      <c r="T18" s="131"/>
      <c r="U18" s="132"/>
    </row>
    <row r="19" spans="1:21" s="120" customFormat="1" ht="90" customHeight="1">
      <c r="A19" s="111" t="s">
        <v>33</v>
      </c>
      <c r="B19" s="112" t="s">
        <v>34</v>
      </c>
      <c r="C19" s="113"/>
      <c r="D19" s="114"/>
      <c r="E19" s="115"/>
      <c r="F19" s="116">
        <f>13170+5379.032</f>
        <v>18549.031999999999</v>
      </c>
      <c r="G19" s="117">
        <v>42</v>
      </c>
      <c r="H19" s="114"/>
      <c r="I19" s="115"/>
      <c r="J19" s="116">
        <f>13170+5379.032</f>
        <v>18549.031999999999</v>
      </c>
      <c r="K19" s="117"/>
      <c r="L19" s="114"/>
      <c r="M19" s="115"/>
      <c r="N19" s="116">
        <v>8216.8176600000006</v>
      </c>
      <c r="O19" s="117">
        <v>7.9450000000000003</v>
      </c>
      <c r="P19" s="114"/>
      <c r="Q19" s="115"/>
      <c r="R19" s="116">
        <v>8216.8176600000006</v>
      </c>
      <c r="S19" s="117">
        <v>7.9450000000000003</v>
      </c>
      <c r="T19" s="118" t="s">
        <v>91</v>
      </c>
      <c r="U19" s="133"/>
    </row>
    <row r="20" spans="1:21" s="120" customFormat="1" ht="95.25" customHeight="1">
      <c r="A20" s="134" t="s">
        <v>35</v>
      </c>
      <c r="B20" s="135" t="s">
        <v>36</v>
      </c>
      <c r="C20" s="113"/>
      <c r="D20" s="114">
        <v>17.100000000000001</v>
      </c>
      <c r="E20" s="115">
        <v>5.4</v>
      </c>
      <c r="F20" s="116">
        <f>2+300+28.11</f>
        <v>330.11</v>
      </c>
      <c r="G20" s="117"/>
      <c r="H20" s="114">
        <v>22.5</v>
      </c>
      <c r="I20" s="115"/>
      <c r="J20" s="116">
        <f>28.11+2+300</f>
        <v>330.11</v>
      </c>
      <c r="K20" s="117"/>
      <c r="L20" s="114">
        <v>22.5</v>
      </c>
      <c r="M20" s="115"/>
      <c r="N20" s="116">
        <f>300+13.11+2</f>
        <v>315.11</v>
      </c>
      <c r="O20" s="117"/>
      <c r="P20" s="114">
        <v>22.5</v>
      </c>
      <c r="Q20" s="115"/>
      <c r="R20" s="116">
        <f>300+13.11+2</f>
        <v>315.11</v>
      </c>
      <c r="S20" s="117"/>
      <c r="T20" s="118" t="s">
        <v>91</v>
      </c>
      <c r="U20" s="118"/>
    </row>
    <row r="21" spans="1:21" s="120" customFormat="1" ht="108.75" customHeight="1">
      <c r="A21" s="111" t="s">
        <v>37</v>
      </c>
      <c r="B21" s="112" t="s">
        <v>38</v>
      </c>
      <c r="C21" s="113"/>
      <c r="D21" s="114"/>
      <c r="E21" s="115">
        <v>75</v>
      </c>
      <c r="F21" s="116"/>
      <c r="G21" s="117"/>
      <c r="H21" s="114"/>
      <c r="I21" s="115">
        <v>75</v>
      </c>
      <c r="J21" s="116"/>
      <c r="K21" s="117"/>
      <c r="L21" s="114"/>
      <c r="M21" s="115">
        <v>0</v>
      </c>
      <c r="N21" s="116"/>
      <c r="O21" s="117"/>
      <c r="P21" s="114"/>
      <c r="Q21" s="115">
        <v>0</v>
      </c>
      <c r="R21" s="116"/>
      <c r="S21" s="117"/>
      <c r="T21" s="118" t="s">
        <v>91</v>
      </c>
      <c r="U21" s="136"/>
    </row>
    <row r="22" spans="1:21" s="120" customFormat="1" ht="108.75" customHeight="1">
      <c r="A22" s="137" t="s">
        <v>87</v>
      </c>
      <c r="B22" s="138" t="s">
        <v>51</v>
      </c>
      <c r="C22" s="139"/>
      <c r="D22" s="140"/>
      <c r="E22" s="141"/>
      <c r="F22" s="142">
        <v>105.342</v>
      </c>
      <c r="G22" s="143"/>
      <c r="H22" s="140"/>
      <c r="I22" s="141"/>
      <c r="J22" s="142">
        <v>105.342</v>
      </c>
      <c r="K22" s="143"/>
      <c r="L22" s="140"/>
      <c r="M22" s="141"/>
      <c r="N22" s="142">
        <v>0</v>
      </c>
      <c r="O22" s="143"/>
      <c r="P22" s="140"/>
      <c r="Q22" s="141"/>
      <c r="R22" s="142">
        <v>0</v>
      </c>
      <c r="S22" s="143"/>
      <c r="T22" s="118" t="s">
        <v>91</v>
      </c>
      <c r="U22" s="136"/>
    </row>
    <row r="23" spans="1:21" s="110" customFormat="1" ht="71.25" customHeight="1">
      <c r="A23" s="144">
        <v>4</v>
      </c>
      <c r="B23" s="103" t="s">
        <v>39</v>
      </c>
      <c r="C23" s="145" t="s">
        <v>40</v>
      </c>
      <c r="D23" s="146">
        <f t="shared" ref="D23:S23" si="3">D24</f>
        <v>0</v>
      </c>
      <c r="E23" s="147">
        <f t="shared" si="3"/>
        <v>0</v>
      </c>
      <c r="F23" s="148">
        <f t="shared" si="3"/>
        <v>2081.8000000000002</v>
      </c>
      <c r="G23" s="149">
        <f t="shared" si="3"/>
        <v>0</v>
      </c>
      <c r="H23" s="146">
        <f t="shared" si="3"/>
        <v>0</v>
      </c>
      <c r="I23" s="147">
        <f t="shared" si="3"/>
        <v>0</v>
      </c>
      <c r="J23" s="148">
        <f t="shared" si="3"/>
        <v>2081.8000000000002</v>
      </c>
      <c r="K23" s="149">
        <f t="shared" si="3"/>
        <v>0</v>
      </c>
      <c r="L23" s="146">
        <f t="shared" si="3"/>
        <v>0</v>
      </c>
      <c r="M23" s="147">
        <f t="shared" si="3"/>
        <v>0</v>
      </c>
      <c r="N23" s="148">
        <f t="shared" si="3"/>
        <v>795.84954000000005</v>
      </c>
      <c r="O23" s="149">
        <f t="shared" si="3"/>
        <v>0</v>
      </c>
      <c r="P23" s="146">
        <f t="shared" si="3"/>
        <v>0</v>
      </c>
      <c r="Q23" s="147">
        <f t="shared" si="3"/>
        <v>0</v>
      </c>
      <c r="R23" s="148">
        <f t="shared" si="3"/>
        <v>795.84954000000005</v>
      </c>
      <c r="S23" s="149">
        <f t="shared" si="3"/>
        <v>0</v>
      </c>
      <c r="T23" s="150"/>
      <c r="U23" s="151"/>
    </row>
    <row r="24" spans="1:21" s="120" customFormat="1" ht="87.75" customHeight="1">
      <c r="A24" s="152" t="s">
        <v>41</v>
      </c>
      <c r="B24" s="153" t="s">
        <v>34</v>
      </c>
      <c r="C24" s="154"/>
      <c r="D24" s="155"/>
      <c r="E24" s="156"/>
      <c r="F24" s="157">
        <v>2081.8000000000002</v>
      </c>
      <c r="G24" s="158"/>
      <c r="H24" s="155"/>
      <c r="I24" s="156"/>
      <c r="J24" s="157">
        <v>2081.8000000000002</v>
      </c>
      <c r="K24" s="158"/>
      <c r="L24" s="155"/>
      <c r="M24" s="156"/>
      <c r="N24" s="157">
        <v>795.84954000000005</v>
      </c>
      <c r="O24" s="158"/>
      <c r="P24" s="155"/>
      <c r="Q24" s="156"/>
      <c r="R24" s="157">
        <v>795.84954000000005</v>
      </c>
      <c r="S24" s="158"/>
      <c r="T24" s="118" t="s">
        <v>91</v>
      </c>
      <c r="U24" s="159"/>
    </row>
    <row r="25" spans="1:21" s="110" customFormat="1" ht="66" customHeight="1">
      <c r="A25" s="144">
        <v>5</v>
      </c>
      <c r="B25" s="103" t="s">
        <v>42</v>
      </c>
      <c r="C25" s="145" t="s">
        <v>92</v>
      </c>
      <c r="D25" s="146">
        <f t="shared" ref="D25:S25" si="4">D26+D27+D29+D30+D31+D32+D33+D34+D35+D28+D36</f>
        <v>0</v>
      </c>
      <c r="E25" s="147">
        <f t="shared" si="4"/>
        <v>17123</v>
      </c>
      <c r="F25" s="148">
        <f t="shared" si="4"/>
        <v>28685.596000000001</v>
      </c>
      <c r="G25" s="149">
        <f t="shared" si="4"/>
        <v>562.12</v>
      </c>
      <c r="H25" s="146">
        <f t="shared" si="4"/>
        <v>0</v>
      </c>
      <c r="I25" s="147">
        <f t="shared" si="4"/>
        <v>17123</v>
      </c>
      <c r="J25" s="148">
        <f t="shared" si="4"/>
        <v>28685.596000000001</v>
      </c>
      <c r="K25" s="149">
        <f t="shared" si="4"/>
        <v>0</v>
      </c>
      <c r="L25" s="146">
        <f t="shared" si="4"/>
        <v>0</v>
      </c>
      <c r="M25" s="147">
        <f t="shared" si="4"/>
        <v>543</v>
      </c>
      <c r="N25" s="148">
        <f t="shared" si="4"/>
        <v>9447.4572800000005</v>
      </c>
      <c r="O25" s="149">
        <f t="shared" si="4"/>
        <v>273.93963000000002</v>
      </c>
      <c r="P25" s="146">
        <f t="shared" si="4"/>
        <v>0</v>
      </c>
      <c r="Q25" s="147">
        <f t="shared" si="4"/>
        <v>543</v>
      </c>
      <c r="R25" s="148">
        <f t="shared" si="4"/>
        <v>9447.4572800000005</v>
      </c>
      <c r="S25" s="149">
        <f t="shared" si="4"/>
        <v>273.93963000000002</v>
      </c>
      <c r="T25" s="150"/>
      <c r="U25" s="151"/>
    </row>
    <row r="26" spans="1:21" s="120" customFormat="1" ht="69.75" customHeight="1">
      <c r="A26" s="111" t="s">
        <v>44</v>
      </c>
      <c r="B26" s="112" t="s">
        <v>45</v>
      </c>
      <c r="C26" s="113"/>
      <c r="D26" s="114"/>
      <c r="E26" s="115"/>
      <c r="F26" s="116">
        <f>23155.1-67.303</f>
        <v>23087.796999999999</v>
      </c>
      <c r="G26" s="117">
        <v>562.12</v>
      </c>
      <c r="H26" s="114"/>
      <c r="I26" s="115"/>
      <c r="J26" s="116">
        <f>23155.1-67.303</f>
        <v>23087.796999999999</v>
      </c>
      <c r="K26" s="117"/>
      <c r="L26" s="114"/>
      <c r="M26" s="115"/>
      <c r="N26" s="116">
        <v>9169.0555100000001</v>
      </c>
      <c r="O26" s="117">
        <v>273.93963000000002</v>
      </c>
      <c r="P26" s="114"/>
      <c r="Q26" s="115"/>
      <c r="R26" s="116">
        <v>9169.0555100000001</v>
      </c>
      <c r="S26" s="117">
        <v>273.93963000000002</v>
      </c>
      <c r="T26" s="118" t="s">
        <v>91</v>
      </c>
      <c r="U26" s="119"/>
    </row>
    <row r="27" spans="1:21" s="120" customFormat="1" ht="120.75" customHeight="1">
      <c r="A27" s="111" t="s">
        <v>46</v>
      </c>
      <c r="B27" s="112" t="s">
        <v>38</v>
      </c>
      <c r="C27" s="113"/>
      <c r="D27" s="114"/>
      <c r="E27" s="115">
        <v>1623</v>
      </c>
      <c r="F27" s="116">
        <v>4249.9719999999998</v>
      </c>
      <c r="G27" s="117"/>
      <c r="H27" s="114"/>
      <c r="I27" s="115">
        <f>543+1080</f>
        <v>1623</v>
      </c>
      <c r="J27" s="116">
        <v>4249.9719999999998</v>
      </c>
      <c r="K27" s="117"/>
      <c r="L27" s="114"/>
      <c r="M27" s="115">
        <v>543</v>
      </c>
      <c r="N27" s="116">
        <v>278.40177</v>
      </c>
      <c r="O27" s="117"/>
      <c r="P27" s="114"/>
      <c r="Q27" s="115">
        <v>543</v>
      </c>
      <c r="R27" s="116">
        <v>278.40177</v>
      </c>
      <c r="S27" s="117"/>
      <c r="T27" s="118" t="s">
        <v>91</v>
      </c>
      <c r="U27" s="119"/>
    </row>
    <row r="28" spans="1:21" s="120" customFormat="1" ht="84.75" hidden="1" customHeight="1">
      <c r="A28" s="123" t="s">
        <v>48</v>
      </c>
      <c r="B28" s="112" t="s">
        <v>49</v>
      </c>
      <c r="C28" s="113"/>
      <c r="D28" s="114"/>
      <c r="E28" s="115"/>
      <c r="F28" s="116">
        <v>0</v>
      </c>
      <c r="G28" s="117"/>
      <c r="H28" s="114"/>
      <c r="I28" s="115"/>
      <c r="J28" s="116">
        <v>0</v>
      </c>
      <c r="K28" s="117"/>
      <c r="L28" s="114"/>
      <c r="M28" s="115"/>
      <c r="N28" s="116">
        <v>0</v>
      </c>
      <c r="O28" s="117"/>
      <c r="P28" s="114"/>
      <c r="Q28" s="115"/>
      <c r="R28" s="116">
        <v>0</v>
      </c>
      <c r="S28" s="117"/>
      <c r="T28" s="118" t="s">
        <v>22</v>
      </c>
      <c r="U28" s="124"/>
    </row>
    <row r="29" spans="1:21" s="120" customFormat="1" ht="129" customHeight="1">
      <c r="A29" s="123" t="s">
        <v>93</v>
      </c>
      <c r="B29" s="181" t="s">
        <v>94</v>
      </c>
      <c r="C29" s="113"/>
      <c r="D29" s="114"/>
      <c r="E29" s="115">
        <v>15500</v>
      </c>
      <c r="F29" s="116">
        <v>1347.827</v>
      </c>
      <c r="G29" s="117"/>
      <c r="H29" s="114"/>
      <c r="I29" s="115">
        <v>15500</v>
      </c>
      <c r="J29" s="116">
        <v>1347.827</v>
      </c>
      <c r="K29" s="117"/>
      <c r="L29" s="114"/>
      <c r="M29" s="115">
        <v>0</v>
      </c>
      <c r="N29" s="116">
        <v>0</v>
      </c>
      <c r="O29" s="117"/>
      <c r="P29" s="114"/>
      <c r="Q29" s="115">
        <v>0</v>
      </c>
      <c r="R29" s="116">
        <v>0</v>
      </c>
      <c r="S29" s="117"/>
      <c r="T29" s="118" t="s">
        <v>91</v>
      </c>
      <c r="U29" s="124"/>
    </row>
    <row r="30" spans="1:21" s="120" customFormat="1" ht="84.75" hidden="1" customHeight="1">
      <c r="A30" s="123" t="s">
        <v>50</v>
      </c>
      <c r="B30" s="160" t="s">
        <v>51</v>
      </c>
      <c r="C30" s="113"/>
      <c r="D30" s="114"/>
      <c r="E30" s="115"/>
      <c r="F30" s="116">
        <v>0</v>
      </c>
      <c r="G30" s="117"/>
      <c r="H30" s="114"/>
      <c r="I30" s="115"/>
      <c r="J30" s="116"/>
      <c r="K30" s="117"/>
      <c r="L30" s="114"/>
      <c r="M30" s="115"/>
      <c r="N30" s="116"/>
      <c r="O30" s="117"/>
      <c r="P30" s="114"/>
      <c r="Q30" s="115"/>
      <c r="R30" s="116"/>
      <c r="S30" s="117"/>
      <c r="T30" s="118" t="s">
        <v>52</v>
      </c>
      <c r="U30" s="124"/>
    </row>
    <row r="31" spans="1:21" s="120" customFormat="1" ht="84.75" hidden="1" customHeight="1">
      <c r="A31" s="123" t="s">
        <v>53</v>
      </c>
      <c r="B31" s="160" t="s">
        <v>54</v>
      </c>
      <c r="C31" s="113"/>
      <c r="D31" s="114"/>
      <c r="E31" s="115"/>
      <c r="F31" s="116">
        <v>0</v>
      </c>
      <c r="G31" s="117"/>
      <c r="H31" s="114"/>
      <c r="I31" s="115"/>
      <c r="J31" s="116"/>
      <c r="K31" s="117"/>
      <c r="L31" s="114"/>
      <c r="M31" s="115"/>
      <c r="N31" s="116"/>
      <c r="O31" s="117"/>
      <c r="P31" s="114"/>
      <c r="Q31" s="115"/>
      <c r="R31" s="116"/>
      <c r="S31" s="117"/>
      <c r="T31" s="118" t="s">
        <v>52</v>
      </c>
      <c r="U31" s="124"/>
    </row>
    <row r="32" spans="1:21" s="120" customFormat="1" ht="84.75" hidden="1" customHeight="1">
      <c r="A32" s="123" t="s">
        <v>59</v>
      </c>
      <c r="B32" s="160" t="s">
        <v>56</v>
      </c>
      <c r="C32" s="113"/>
      <c r="D32" s="114"/>
      <c r="E32" s="115"/>
      <c r="F32" s="116">
        <v>0</v>
      </c>
      <c r="G32" s="117"/>
      <c r="H32" s="114"/>
      <c r="I32" s="115"/>
      <c r="J32" s="116">
        <v>0</v>
      </c>
      <c r="K32" s="117"/>
      <c r="L32" s="114"/>
      <c r="M32" s="115"/>
      <c r="N32" s="116">
        <v>0</v>
      </c>
      <c r="O32" s="117"/>
      <c r="P32" s="114"/>
      <c r="Q32" s="115"/>
      <c r="R32" s="116">
        <v>0</v>
      </c>
      <c r="S32" s="117"/>
      <c r="T32" s="118" t="s">
        <v>52</v>
      </c>
      <c r="U32" s="124"/>
    </row>
    <row r="33" spans="1:21" s="120" customFormat="1" ht="118.5" hidden="1" customHeight="1">
      <c r="A33" s="123" t="s">
        <v>57</v>
      </c>
      <c r="B33" s="160" t="s">
        <v>58</v>
      </c>
      <c r="C33" s="113"/>
      <c r="D33" s="114"/>
      <c r="E33" s="115"/>
      <c r="F33" s="116"/>
      <c r="G33" s="117"/>
      <c r="H33" s="114"/>
      <c r="I33" s="115"/>
      <c r="J33" s="116"/>
      <c r="K33" s="117"/>
      <c r="L33" s="114"/>
      <c r="M33" s="115"/>
      <c r="N33" s="116"/>
      <c r="O33" s="117"/>
      <c r="P33" s="114"/>
      <c r="Q33" s="115"/>
      <c r="R33" s="116"/>
      <c r="S33" s="117"/>
      <c r="T33" s="118" t="s">
        <v>52</v>
      </c>
      <c r="U33" s="124"/>
    </row>
    <row r="34" spans="1:21" s="120" customFormat="1" ht="98.25" hidden="1" customHeight="1">
      <c r="A34" s="161" t="s">
        <v>80</v>
      </c>
      <c r="B34" s="162" t="s">
        <v>60</v>
      </c>
      <c r="C34" s="163"/>
      <c r="D34" s="164"/>
      <c r="E34" s="165"/>
      <c r="F34" s="166">
        <v>0</v>
      </c>
      <c r="G34" s="167"/>
      <c r="H34" s="164"/>
      <c r="I34" s="165"/>
      <c r="J34" s="166">
        <v>0</v>
      </c>
      <c r="K34" s="167"/>
      <c r="L34" s="164"/>
      <c r="M34" s="165"/>
      <c r="N34" s="166">
        <v>0</v>
      </c>
      <c r="O34" s="167"/>
      <c r="P34" s="164"/>
      <c r="Q34" s="165"/>
      <c r="R34" s="166">
        <v>0</v>
      </c>
      <c r="S34" s="167"/>
      <c r="T34" s="118" t="s">
        <v>52</v>
      </c>
      <c r="U34" s="168"/>
    </row>
    <row r="35" spans="1:21" s="120" customFormat="1" ht="98.25" hidden="1" customHeight="1">
      <c r="A35" s="161" t="s">
        <v>81</v>
      </c>
      <c r="B35" s="162" t="s">
        <v>62</v>
      </c>
      <c r="C35" s="163"/>
      <c r="D35" s="164">
        <v>0</v>
      </c>
      <c r="E35" s="165">
        <v>0</v>
      </c>
      <c r="F35" s="166">
        <v>0</v>
      </c>
      <c r="G35" s="167"/>
      <c r="H35" s="164">
        <v>0</v>
      </c>
      <c r="I35" s="165"/>
      <c r="J35" s="166">
        <v>0</v>
      </c>
      <c r="K35" s="167"/>
      <c r="L35" s="164">
        <v>0</v>
      </c>
      <c r="M35" s="165"/>
      <c r="N35" s="166">
        <v>0</v>
      </c>
      <c r="O35" s="167"/>
      <c r="P35" s="164">
        <v>0</v>
      </c>
      <c r="Q35" s="165"/>
      <c r="R35" s="166">
        <v>0</v>
      </c>
      <c r="S35" s="167"/>
      <c r="T35" s="118" t="s">
        <v>52</v>
      </c>
      <c r="U35" s="168"/>
    </row>
    <row r="36" spans="1:21" s="120" customFormat="1" ht="98.25" hidden="1" customHeight="1">
      <c r="A36" s="161" t="s">
        <v>82</v>
      </c>
      <c r="B36" s="162" t="s">
        <v>79</v>
      </c>
      <c r="C36" s="163"/>
      <c r="D36" s="164"/>
      <c r="E36" s="165"/>
      <c r="F36" s="166">
        <v>0</v>
      </c>
      <c r="G36" s="167"/>
      <c r="H36" s="164"/>
      <c r="I36" s="165"/>
      <c r="J36" s="166">
        <v>0</v>
      </c>
      <c r="K36" s="167"/>
      <c r="L36" s="164"/>
      <c r="M36" s="165"/>
      <c r="N36" s="166">
        <v>0</v>
      </c>
      <c r="O36" s="167"/>
      <c r="P36" s="164"/>
      <c r="Q36" s="165"/>
      <c r="R36" s="166">
        <v>0</v>
      </c>
      <c r="S36" s="167"/>
      <c r="T36" s="118" t="s">
        <v>85</v>
      </c>
      <c r="U36" s="168"/>
    </row>
    <row r="37" spans="1:21" s="120" customFormat="1" ht="15" customHeight="1">
      <c r="A37" s="219" t="s">
        <v>63</v>
      </c>
      <c r="B37" s="219"/>
      <c r="C37" s="220"/>
      <c r="D37" s="221">
        <f t="shared" ref="D37:S37" si="5">D12+D14+D18+D23+D25</f>
        <v>17.100000000000001</v>
      </c>
      <c r="E37" s="222">
        <f t="shared" si="5"/>
        <v>17322</v>
      </c>
      <c r="F37" s="223">
        <f t="shared" si="5"/>
        <v>65960.98000000001</v>
      </c>
      <c r="G37" s="224">
        <f t="shared" si="5"/>
        <v>1522.6089999999999</v>
      </c>
      <c r="H37" s="221">
        <f t="shared" si="5"/>
        <v>22.5</v>
      </c>
      <c r="I37" s="222">
        <f t="shared" si="5"/>
        <v>17316.599999999999</v>
      </c>
      <c r="J37" s="223">
        <f t="shared" si="5"/>
        <v>65960.98000000001</v>
      </c>
      <c r="K37" s="224">
        <f t="shared" si="5"/>
        <v>0</v>
      </c>
      <c r="L37" s="221">
        <f t="shared" si="5"/>
        <v>22.5</v>
      </c>
      <c r="M37" s="222">
        <f t="shared" si="5"/>
        <v>595.4</v>
      </c>
      <c r="N37" s="223">
        <f t="shared" si="5"/>
        <v>27217.770149999997</v>
      </c>
      <c r="O37" s="224">
        <f t="shared" si="5"/>
        <v>451.70163000000002</v>
      </c>
      <c r="P37" s="221">
        <f t="shared" si="5"/>
        <v>22.5</v>
      </c>
      <c r="Q37" s="222">
        <f t="shared" si="5"/>
        <v>595.4</v>
      </c>
      <c r="R37" s="223">
        <f t="shared" si="5"/>
        <v>27217.770149999997</v>
      </c>
      <c r="S37" s="224">
        <f t="shared" si="5"/>
        <v>451.70163000000002</v>
      </c>
      <c r="T37" s="225">
        <v>0.33300000000000002</v>
      </c>
      <c r="U37" s="226"/>
    </row>
    <row r="38" spans="1:21" s="120" customFormat="1" ht="15.75" customHeight="1">
      <c r="A38" s="219"/>
      <c r="B38" s="219"/>
      <c r="C38" s="220"/>
      <c r="D38" s="221"/>
      <c r="E38" s="222"/>
      <c r="F38" s="223"/>
      <c r="G38" s="224"/>
      <c r="H38" s="221"/>
      <c r="I38" s="222"/>
      <c r="J38" s="223"/>
      <c r="K38" s="224"/>
      <c r="L38" s="221"/>
      <c r="M38" s="222"/>
      <c r="N38" s="223"/>
      <c r="O38" s="224"/>
      <c r="P38" s="221"/>
      <c r="Q38" s="222"/>
      <c r="R38" s="223"/>
      <c r="S38" s="224"/>
      <c r="T38" s="225"/>
      <c r="U38" s="226"/>
    </row>
    <row r="39" spans="1:21" s="171" customFormat="1" ht="15">
      <c r="A39" s="169" t="s">
        <v>64</v>
      </c>
      <c r="B39" s="170"/>
      <c r="C39" s="169"/>
      <c r="D39" s="170"/>
      <c r="E39" s="170"/>
      <c r="F39" s="170"/>
      <c r="G39" s="170"/>
      <c r="H39" s="170"/>
      <c r="I39" s="170"/>
      <c r="J39" s="169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</row>
    <row r="40" spans="1:21" s="88" customFormat="1" ht="18" customHeight="1"/>
    <row r="41" spans="1:21" s="172" customFormat="1" ht="15.95" customHeight="1">
      <c r="A41" s="206" t="s">
        <v>65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1:21" s="172" customFormat="1" ht="15.95" customHeight="1">
      <c r="A42" s="207" t="s">
        <v>66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</row>
    <row r="43" spans="1:21" s="172" customFormat="1" ht="15.95" customHeight="1">
      <c r="A43" s="206" t="s">
        <v>67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4" spans="1:21" s="88" customFormat="1"/>
    <row r="45" spans="1:21" s="88" customFormat="1" hidden="1">
      <c r="H45" s="88" t="s">
        <v>83</v>
      </c>
    </row>
    <row r="46" spans="1:21" s="88" customFormat="1"/>
    <row r="47" spans="1:21" s="88" customFormat="1" ht="71.25" customHeight="1">
      <c r="A47" s="227" t="s">
        <v>74</v>
      </c>
      <c r="B47" s="227"/>
      <c r="C47" s="227"/>
      <c r="G47" s="228" t="s">
        <v>75</v>
      </c>
      <c r="H47" s="228"/>
      <c r="I47" s="228"/>
      <c r="J47" s="173"/>
      <c r="K47" s="173"/>
      <c r="L47" s="174"/>
      <c r="M47" s="174"/>
      <c r="N47" s="174"/>
    </row>
    <row r="48" spans="1:21" s="88" customFormat="1"/>
    <row r="49" spans="1:2" s="88" customFormat="1"/>
    <row r="50" spans="1:2" s="88" customFormat="1">
      <c r="A50" s="229" t="s">
        <v>70</v>
      </c>
      <c r="B50" s="229"/>
    </row>
    <row r="51" spans="1:2" s="88" customFormat="1">
      <c r="A51" s="230" t="s">
        <v>71</v>
      </c>
      <c r="B51" s="230"/>
    </row>
  </sheetData>
  <mergeCells count="41">
    <mergeCell ref="A43:U43"/>
    <mergeCell ref="A47:C47"/>
    <mergeCell ref="G47:I47"/>
    <mergeCell ref="A50:B50"/>
    <mergeCell ref="A51:B51"/>
    <mergeCell ref="S37:S38"/>
    <mergeCell ref="T37:T38"/>
    <mergeCell ref="U37:U38"/>
    <mergeCell ref="A41:U41"/>
    <mergeCell ref="A42:U42"/>
    <mergeCell ref="N37:N38"/>
    <mergeCell ref="O37:O38"/>
    <mergeCell ref="P37:P38"/>
    <mergeCell ref="Q37:Q38"/>
    <mergeCell ref="R37:R38"/>
    <mergeCell ref="L9:O9"/>
    <mergeCell ref="P9:S9"/>
    <mergeCell ref="T9:T10"/>
    <mergeCell ref="U9:U10"/>
    <mergeCell ref="A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39" firstPageNumber="0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5565AF"/>
  </sheetPr>
  <dimension ref="A1:AMK51"/>
  <sheetViews>
    <sheetView zoomScale="75" zoomScaleNormal="75" workbookViewId="0">
      <selection activeCell="G48" sqref="G48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95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90</v>
      </c>
      <c r="D12" s="17">
        <f t="shared" ref="D12:S12" si="0">D13</f>
        <v>0</v>
      </c>
      <c r="E12" s="18">
        <f t="shared" si="0"/>
        <v>0</v>
      </c>
      <c r="F12" s="19">
        <f t="shared" si="0"/>
        <v>1456.8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1351.8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744.46416999999997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744.46416999999997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v>1456.8</v>
      </c>
      <c r="G13" s="30"/>
      <c r="H13" s="27"/>
      <c r="I13" s="28"/>
      <c r="J13" s="29">
        <f>1456.8-105</f>
        <v>1351.8</v>
      </c>
      <c r="K13" s="30"/>
      <c r="L13" s="27"/>
      <c r="M13" s="28"/>
      <c r="N13" s="29">
        <v>744.46416999999997</v>
      </c>
      <c r="O13" s="30"/>
      <c r="P13" s="27"/>
      <c r="Q13" s="28"/>
      <c r="R13" s="29">
        <v>744.46416999999997</v>
      </c>
      <c r="S13" s="30"/>
      <c r="T13" s="31" t="s">
        <v>96</v>
      </c>
      <c r="U13" s="32"/>
    </row>
    <row r="14" spans="1:21" s="23" customFormat="1" ht="107.25" customHeight="1">
      <c r="A14" s="15"/>
      <c r="B14" s="16" t="s">
        <v>23</v>
      </c>
      <c r="C14" s="16" t="s">
        <v>24</v>
      </c>
      <c r="D14" s="17">
        <f t="shared" ref="D14:S14" si="1">D15+D16+D17</f>
        <v>0</v>
      </c>
      <c r="E14" s="18">
        <f t="shared" si="1"/>
        <v>118.6</v>
      </c>
      <c r="F14" s="19">
        <f t="shared" si="1"/>
        <v>14752.3</v>
      </c>
      <c r="G14" s="20">
        <f t="shared" si="1"/>
        <v>918.48900000000003</v>
      </c>
      <c r="H14" s="17">
        <f t="shared" si="1"/>
        <v>0</v>
      </c>
      <c r="I14" s="18">
        <f t="shared" si="1"/>
        <v>118.6</v>
      </c>
      <c r="J14" s="19">
        <f t="shared" si="1"/>
        <v>14844.14</v>
      </c>
      <c r="K14" s="20">
        <f t="shared" si="1"/>
        <v>0</v>
      </c>
      <c r="L14" s="17">
        <f t="shared" si="1"/>
        <v>0</v>
      </c>
      <c r="M14" s="18">
        <f t="shared" si="1"/>
        <v>84.5</v>
      </c>
      <c r="N14" s="19">
        <f t="shared" si="1"/>
        <v>11721.816080000001</v>
      </c>
      <c r="O14" s="20">
        <f t="shared" si="1"/>
        <v>230.417</v>
      </c>
      <c r="P14" s="17">
        <f t="shared" si="1"/>
        <v>0</v>
      </c>
      <c r="Q14" s="18">
        <f t="shared" si="1"/>
        <v>84.5</v>
      </c>
      <c r="R14" s="19">
        <f t="shared" si="1"/>
        <v>11721.816080000001</v>
      </c>
      <c r="S14" s="20">
        <f t="shared" si="1"/>
        <v>230.417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v>14752.3</v>
      </c>
      <c r="G15" s="30">
        <v>918.48900000000003</v>
      </c>
      <c r="H15" s="27"/>
      <c r="I15" s="28"/>
      <c r="J15" s="29">
        <f>14752.3+91.84</f>
        <v>14844.14</v>
      </c>
      <c r="K15" s="30"/>
      <c r="L15" s="27"/>
      <c r="M15" s="28"/>
      <c r="N15" s="29">
        <v>11721.816080000001</v>
      </c>
      <c r="O15" s="30">
        <v>230.417</v>
      </c>
      <c r="P15" s="27"/>
      <c r="Q15" s="28"/>
      <c r="R15" s="29">
        <v>11721.816080000001</v>
      </c>
      <c r="S15" s="30">
        <v>230.417</v>
      </c>
      <c r="T15" s="31" t="s">
        <v>96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118.6</v>
      </c>
      <c r="F16" s="29"/>
      <c r="G16" s="30"/>
      <c r="H16" s="27"/>
      <c r="I16" s="28">
        <v>118.6</v>
      </c>
      <c r="J16" s="29"/>
      <c r="K16" s="30"/>
      <c r="L16" s="27"/>
      <c r="M16" s="28">
        <v>84.5</v>
      </c>
      <c r="N16" s="29"/>
      <c r="O16" s="30"/>
      <c r="P16" s="27"/>
      <c r="Q16" s="28">
        <v>84.5</v>
      </c>
      <c r="R16" s="29"/>
      <c r="S16" s="30"/>
      <c r="T16" s="31" t="s">
        <v>96</v>
      </c>
      <c r="U16" s="35"/>
    </row>
    <row r="17" spans="1:21" s="33" customFormat="1" ht="124.5" hidden="1" customHeight="1">
      <c r="A17" s="36" t="s">
        <v>29</v>
      </c>
      <c r="B17" s="25" t="s">
        <v>30</v>
      </c>
      <c r="C17" s="25"/>
      <c r="D17" s="27"/>
      <c r="E17" s="28"/>
      <c r="F17" s="29"/>
      <c r="G17" s="30"/>
      <c r="H17" s="27"/>
      <c r="I17" s="28"/>
      <c r="J17" s="29"/>
      <c r="K17" s="30"/>
      <c r="L17" s="27"/>
      <c r="M17" s="28"/>
      <c r="N17" s="29"/>
      <c r="O17" s="30"/>
      <c r="P17" s="27"/>
      <c r="Q17" s="28"/>
      <c r="R17" s="29"/>
      <c r="S17" s="30"/>
      <c r="T17" s="31" t="s">
        <v>85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17.100000000000001</v>
      </c>
      <c r="E18" s="41">
        <f t="shared" si="2"/>
        <v>80.400000000000006</v>
      </c>
      <c r="F18" s="42">
        <f t="shared" si="2"/>
        <v>18984.484</v>
      </c>
      <c r="G18" s="43">
        <f t="shared" si="2"/>
        <v>42</v>
      </c>
      <c r="H18" s="40">
        <f t="shared" si="2"/>
        <v>0</v>
      </c>
      <c r="I18" s="41">
        <f t="shared" si="2"/>
        <v>97.5</v>
      </c>
      <c r="J18" s="42">
        <f t="shared" si="2"/>
        <v>18937.701999999997</v>
      </c>
      <c r="K18" s="43">
        <f>K19+K20+K21+K20</f>
        <v>0</v>
      </c>
      <c r="L18" s="40">
        <f>L19+L20+L21+L22</f>
        <v>0</v>
      </c>
      <c r="M18" s="41">
        <f>M19+M20+M21+M22</f>
        <v>97.5</v>
      </c>
      <c r="N18" s="42">
        <f>N19+N20+N21+N22</f>
        <v>13733.474180000001</v>
      </c>
      <c r="O18" s="43">
        <f>O19+O20+O21+O20</f>
        <v>7.9450000000000003</v>
      </c>
      <c r="P18" s="40">
        <f>P19+P20+P21+P22</f>
        <v>0</v>
      </c>
      <c r="Q18" s="41">
        <f>Q19+Q20+Q21+Q22</f>
        <v>97.5</v>
      </c>
      <c r="R18" s="42">
        <f>R19+R20+R21+R22</f>
        <v>13733.474180000001</v>
      </c>
      <c r="S18" s="43">
        <f>S19+S20+S21+S20</f>
        <v>7.9450000000000003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13170+5379.032</f>
        <v>18549.031999999999</v>
      </c>
      <c r="G19" s="30">
        <v>42</v>
      </c>
      <c r="H19" s="27"/>
      <c r="I19" s="28"/>
      <c r="J19" s="29">
        <f>13170+5379.032-7.2</f>
        <v>18541.831999999999</v>
      </c>
      <c r="K19" s="30"/>
      <c r="L19" s="27"/>
      <c r="M19" s="28"/>
      <c r="N19" s="29">
        <f>9429.02418+3918.58</f>
        <v>13347.60418</v>
      </c>
      <c r="O19" s="30">
        <v>7.9450000000000003</v>
      </c>
      <c r="P19" s="27"/>
      <c r="Q19" s="28"/>
      <c r="R19" s="29">
        <f>9429.02418+3918.58</f>
        <v>13347.60418</v>
      </c>
      <c r="S19" s="30">
        <v>7.9450000000000003</v>
      </c>
      <c r="T19" s="31" t="s">
        <v>96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>
        <v>17.100000000000001</v>
      </c>
      <c r="E20" s="28">
        <v>5.4</v>
      </c>
      <c r="F20" s="29">
        <f>2+300+28.11</f>
        <v>330.11</v>
      </c>
      <c r="G20" s="30"/>
      <c r="H20" s="27"/>
      <c r="I20" s="28">
        <v>22.5</v>
      </c>
      <c r="J20" s="29">
        <f>28.11+2+300</f>
        <v>330.11</v>
      </c>
      <c r="K20" s="30"/>
      <c r="L20" s="27"/>
      <c r="M20" s="28">
        <v>22.5</v>
      </c>
      <c r="N20" s="29">
        <f>300+18.11+2</f>
        <v>320.11</v>
      </c>
      <c r="O20" s="30"/>
      <c r="P20" s="27"/>
      <c r="Q20" s="28">
        <v>22.5</v>
      </c>
      <c r="R20" s="29">
        <f>300+18.11+2</f>
        <v>320.11</v>
      </c>
      <c r="S20" s="30"/>
      <c r="T20" s="31" t="s">
        <v>96</v>
      </c>
      <c r="U20" s="31"/>
    </row>
    <row r="21" spans="1:21" s="33" customFormat="1" ht="108.75" customHeight="1">
      <c r="A21" s="24" t="s">
        <v>37</v>
      </c>
      <c r="B21" s="25" t="s">
        <v>38</v>
      </c>
      <c r="C21" s="26"/>
      <c r="D21" s="27"/>
      <c r="E21" s="28">
        <v>75</v>
      </c>
      <c r="F21" s="29"/>
      <c r="G21" s="30"/>
      <c r="H21" s="27"/>
      <c r="I21" s="28">
        <v>75</v>
      </c>
      <c r="J21" s="29"/>
      <c r="K21" s="30"/>
      <c r="L21" s="27"/>
      <c r="M21" s="28">
        <v>75</v>
      </c>
      <c r="N21" s="29"/>
      <c r="O21" s="30"/>
      <c r="P21" s="27"/>
      <c r="Q21" s="28">
        <v>75</v>
      </c>
      <c r="R21" s="29"/>
      <c r="S21" s="30"/>
      <c r="T21" s="31" t="s">
        <v>85</v>
      </c>
      <c r="U21" s="54"/>
    </row>
    <row r="22" spans="1:21" s="33" customFormat="1" ht="108.75" customHeight="1">
      <c r="A22" s="86" t="s">
        <v>87</v>
      </c>
      <c r="B22" s="87" t="s">
        <v>51</v>
      </c>
      <c r="C22" s="49"/>
      <c r="D22" s="50"/>
      <c r="E22" s="51"/>
      <c r="F22" s="52">
        <v>105.342</v>
      </c>
      <c r="G22" s="53"/>
      <c r="H22" s="50"/>
      <c r="I22" s="51"/>
      <c r="J22" s="52">
        <f>105.342-39.582</f>
        <v>65.759999999999991</v>
      </c>
      <c r="K22" s="53"/>
      <c r="L22" s="50"/>
      <c r="M22" s="51"/>
      <c r="N22" s="52">
        <v>65.760000000000005</v>
      </c>
      <c r="O22" s="53"/>
      <c r="P22" s="50"/>
      <c r="Q22" s="51"/>
      <c r="R22" s="52">
        <v>65.760000000000005</v>
      </c>
      <c r="S22" s="53"/>
      <c r="T22" s="31" t="s">
        <v>85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40</v>
      </c>
      <c r="D23" s="57">
        <f t="shared" ref="D23:S23" si="3">D24</f>
        <v>0</v>
      </c>
      <c r="E23" s="58">
        <f t="shared" si="3"/>
        <v>0</v>
      </c>
      <c r="F23" s="59">
        <f t="shared" si="3"/>
        <v>2081.8000000000002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2081.8000000000002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1295.54151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1295.54151</v>
      </c>
      <c r="S23" s="60">
        <f t="shared" si="3"/>
        <v>0</v>
      </c>
      <c r="T23" s="61"/>
      <c r="U23" s="62"/>
    </row>
    <row r="24" spans="1:21" s="33" customFormat="1" ht="87.75" customHeight="1">
      <c r="A24" s="63" t="s">
        <v>41</v>
      </c>
      <c r="B24" s="64" t="s">
        <v>34</v>
      </c>
      <c r="C24" s="65"/>
      <c r="D24" s="66"/>
      <c r="E24" s="67"/>
      <c r="F24" s="68">
        <v>2081.8000000000002</v>
      </c>
      <c r="G24" s="69"/>
      <c r="H24" s="66"/>
      <c r="I24" s="67"/>
      <c r="J24" s="68">
        <v>2081.8000000000002</v>
      </c>
      <c r="K24" s="69"/>
      <c r="L24" s="66"/>
      <c r="M24" s="67"/>
      <c r="N24" s="68">
        <v>1295.54151</v>
      </c>
      <c r="O24" s="69"/>
      <c r="P24" s="66"/>
      <c r="Q24" s="67"/>
      <c r="R24" s="68">
        <v>1295.54151</v>
      </c>
      <c r="S24" s="69"/>
      <c r="T24" s="31" t="s">
        <v>96</v>
      </c>
      <c r="U24" s="70"/>
    </row>
    <row r="25" spans="1:21" s="23" customFormat="1" ht="66" customHeight="1">
      <c r="A25" s="55">
        <v>5</v>
      </c>
      <c r="B25" s="16" t="s">
        <v>42</v>
      </c>
      <c r="C25" s="56" t="s">
        <v>92</v>
      </c>
      <c r="D25" s="57">
        <f t="shared" ref="D25:S25" si="4">D26+D27+D29+D30+D31+D32+D33+D34+D35+D28+D36</f>
        <v>0</v>
      </c>
      <c r="E25" s="58">
        <f t="shared" si="4"/>
        <v>17123</v>
      </c>
      <c r="F25" s="59">
        <f t="shared" si="4"/>
        <v>28685.596000000001</v>
      </c>
      <c r="G25" s="60">
        <f t="shared" si="4"/>
        <v>562.12</v>
      </c>
      <c r="H25" s="57">
        <f t="shared" si="4"/>
        <v>0</v>
      </c>
      <c r="I25" s="58">
        <f t="shared" si="4"/>
        <v>17123</v>
      </c>
      <c r="J25" s="59">
        <f t="shared" si="4"/>
        <v>25818.397999999997</v>
      </c>
      <c r="K25" s="60">
        <f t="shared" si="4"/>
        <v>0</v>
      </c>
      <c r="L25" s="57">
        <f t="shared" si="4"/>
        <v>0</v>
      </c>
      <c r="M25" s="58">
        <f t="shared" si="4"/>
        <v>1512.9786099999999</v>
      </c>
      <c r="N25" s="59">
        <f t="shared" si="4"/>
        <v>15857.543229999999</v>
      </c>
      <c r="O25" s="60">
        <f t="shared" si="4"/>
        <v>274.95963</v>
      </c>
      <c r="P25" s="57">
        <f t="shared" si="4"/>
        <v>0</v>
      </c>
      <c r="Q25" s="58">
        <f t="shared" si="4"/>
        <v>1512.9786099999999</v>
      </c>
      <c r="R25" s="59">
        <f t="shared" si="4"/>
        <v>15857.543229999999</v>
      </c>
      <c r="S25" s="60">
        <f t="shared" si="4"/>
        <v>274.95963</v>
      </c>
      <c r="T25" s="61"/>
      <c r="U25" s="62"/>
    </row>
    <row r="26" spans="1:21" s="33" customFormat="1" ht="69.75" customHeight="1">
      <c r="A26" s="24" t="s">
        <v>44</v>
      </c>
      <c r="B26" s="25" t="s">
        <v>45</v>
      </c>
      <c r="C26" s="26"/>
      <c r="D26" s="27"/>
      <c r="E26" s="28"/>
      <c r="F26" s="29">
        <f>23155.1-67.303</f>
        <v>23087.796999999999</v>
      </c>
      <c r="G26" s="30">
        <v>562.12</v>
      </c>
      <c r="H26" s="27"/>
      <c r="I26" s="28"/>
      <c r="J26" s="29">
        <f>23155.1-67.303-2477.33712</f>
        <v>20610.459879999999</v>
      </c>
      <c r="K26" s="30"/>
      <c r="L26" s="27"/>
      <c r="M26" s="28"/>
      <c r="N26" s="29">
        <v>15088.439</v>
      </c>
      <c r="O26" s="30">
        <v>274.95963</v>
      </c>
      <c r="P26" s="27"/>
      <c r="Q26" s="28"/>
      <c r="R26" s="29">
        <v>15088.439</v>
      </c>
      <c r="S26" s="30">
        <v>274.95963</v>
      </c>
      <c r="T26" s="31" t="s">
        <v>96</v>
      </c>
      <c r="U26" s="32"/>
    </row>
    <row r="27" spans="1:21" s="33" customFormat="1" ht="120.75" customHeight="1">
      <c r="A27" s="24" t="s">
        <v>46</v>
      </c>
      <c r="B27" s="25" t="s">
        <v>38</v>
      </c>
      <c r="C27" s="26"/>
      <c r="D27" s="27"/>
      <c r="E27" s="28">
        <v>1623</v>
      </c>
      <c r="F27" s="29">
        <v>4249.9719999999998</v>
      </c>
      <c r="G27" s="30"/>
      <c r="H27" s="27"/>
      <c r="I27" s="28">
        <f>543+1080</f>
        <v>1623</v>
      </c>
      <c r="J27" s="29">
        <f>4249.972-3371.58</f>
        <v>878.39199999999983</v>
      </c>
      <c r="K27" s="30"/>
      <c r="L27" s="27"/>
      <c r="M27" s="28">
        <v>1135.7729999999999</v>
      </c>
      <c r="N27" s="29">
        <v>736.30372</v>
      </c>
      <c r="O27" s="30"/>
      <c r="P27" s="27"/>
      <c r="Q27" s="28">
        <v>1135.7729999999999</v>
      </c>
      <c r="R27" s="29">
        <v>736.30372</v>
      </c>
      <c r="S27" s="30"/>
      <c r="T27" s="31" t="s">
        <v>96</v>
      </c>
      <c r="U27" s="32"/>
    </row>
    <row r="28" spans="1:21" s="33" customFormat="1" ht="84.75" hidden="1" customHeight="1">
      <c r="A28" s="36" t="s">
        <v>48</v>
      </c>
      <c r="B28" s="25" t="s">
        <v>49</v>
      </c>
      <c r="C28" s="26"/>
      <c r="D28" s="27"/>
      <c r="E28" s="28"/>
      <c r="F28" s="29">
        <v>0</v>
      </c>
      <c r="G28" s="30"/>
      <c r="H28" s="27"/>
      <c r="I28" s="28"/>
      <c r="J28" s="29">
        <v>0</v>
      </c>
      <c r="K28" s="30"/>
      <c r="L28" s="27"/>
      <c r="M28" s="28"/>
      <c r="N28" s="29">
        <v>0</v>
      </c>
      <c r="O28" s="30"/>
      <c r="P28" s="27"/>
      <c r="Q28" s="28"/>
      <c r="R28" s="29">
        <v>0</v>
      </c>
      <c r="S28" s="30"/>
      <c r="T28" s="31" t="s">
        <v>22</v>
      </c>
      <c r="U28" s="37"/>
    </row>
    <row r="29" spans="1:21" s="33" customFormat="1" ht="129" customHeight="1">
      <c r="A29" s="36" t="s">
        <v>93</v>
      </c>
      <c r="B29" s="182" t="s">
        <v>94</v>
      </c>
      <c r="C29" s="26"/>
      <c r="D29" s="27"/>
      <c r="E29" s="28">
        <v>15500</v>
      </c>
      <c r="F29" s="29">
        <v>1347.827</v>
      </c>
      <c r="G29" s="30"/>
      <c r="H29" s="27"/>
      <c r="I29" s="28">
        <v>15500</v>
      </c>
      <c r="J29" s="29">
        <f>1347.827+2981.71912</f>
        <v>4329.54612</v>
      </c>
      <c r="K29" s="30"/>
      <c r="L29" s="27"/>
      <c r="M29" s="28">
        <v>377.20560999999998</v>
      </c>
      <c r="N29" s="29">
        <v>32.800510000000003</v>
      </c>
      <c r="O29" s="30"/>
      <c r="P29" s="27"/>
      <c r="Q29" s="28">
        <v>377.20560999999998</v>
      </c>
      <c r="R29" s="29">
        <v>32.800510000000003</v>
      </c>
      <c r="S29" s="30"/>
      <c r="T29" s="31" t="s">
        <v>96</v>
      </c>
      <c r="U29" s="37"/>
    </row>
    <row r="30" spans="1:21" s="33" customFormat="1" ht="84.75" hidden="1" customHeight="1">
      <c r="A30" s="36" t="s">
        <v>50</v>
      </c>
      <c r="B30" s="71" t="s">
        <v>51</v>
      </c>
      <c r="C30" s="26"/>
      <c r="D30" s="27"/>
      <c r="E30" s="28"/>
      <c r="F30" s="29">
        <v>0</v>
      </c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84.75" hidden="1" customHeight="1">
      <c r="A31" s="36" t="s">
        <v>53</v>
      </c>
      <c r="B31" s="71" t="s">
        <v>54</v>
      </c>
      <c r="C31" s="26"/>
      <c r="D31" s="27"/>
      <c r="E31" s="28"/>
      <c r="F31" s="29">
        <v>0</v>
      </c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84.75" hidden="1" customHeight="1">
      <c r="A32" s="36" t="s">
        <v>59</v>
      </c>
      <c r="B32" s="71" t="s">
        <v>56</v>
      </c>
      <c r="C32" s="26"/>
      <c r="D32" s="27"/>
      <c r="E32" s="28"/>
      <c r="F32" s="29">
        <v>0</v>
      </c>
      <c r="G32" s="30"/>
      <c r="H32" s="27"/>
      <c r="I32" s="28"/>
      <c r="J32" s="29">
        <v>0</v>
      </c>
      <c r="K32" s="30"/>
      <c r="L32" s="27"/>
      <c r="M32" s="28"/>
      <c r="N32" s="29">
        <v>0</v>
      </c>
      <c r="O32" s="30"/>
      <c r="P32" s="27"/>
      <c r="Q32" s="28"/>
      <c r="R32" s="29">
        <v>0</v>
      </c>
      <c r="S32" s="30"/>
      <c r="T32" s="31" t="s">
        <v>52</v>
      </c>
      <c r="U32" s="37"/>
    </row>
    <row r="33" spans="1:21" s="33" customFormat="1" ht="118.5" hidden="1" customHeight="1">
      <c r="A33" s="36" t="s">
        <v>57</v>
      </c>
      <c r="B33" s="71" t="s">
        <v>58</v>
      </c>
      <c r="C33" s="26"/>
      <c r="D33" s="27"/>
      <c r="E33" s="28"/>
      <c r="F33" s="29"/>
      <c r="G33" s="30"/>
      <c r="H33" s="27"/>
      <c r="I33" s="28"/>
      <c r="J33" s="29"/>
      <c r="K33" s="30"/>
      <c r="L33" s="27"/>
      <c r="M33" s="28"/>
      <c r="N33" s="29"/>
      <c r="O33" s="30"/>
      <c r="P33" s="27"/>
      <c r="Q33" s="28"/>
      <c r="R33" s="29"/>
      <c r="S33" s="30"/>
      <c r="T33" s="31" t="s">
        <v>52</v>
      </c>
      <c r="U33" s="37"/>
    </row>
    <row r="34" spans="1:21" s="33" customFormat="1" ht="98.25" hidden="1" customHeight="1">
      <c r="A34" s="72" t="s">
        <v>80</v>
      </c>
      <c r="B34" s="73" t="s">
        <v>60</v>
      </c>
      <c r="C34" s="74"/>
      <c r="D34" s="75"/>
      <c r="E34" s="76"/>
      <c r="F34" s="77">
        <v>0</v>
      </c>
      <c r="G34" s="78"/>
      <c r="H34" s="75"/>
      <c r="I34" s="76"/>
      <c r="J34" s="77">
        <v>0</v>
      </c>
      <c r="K34" s="78"/>
      <c r="L34" s="75"/>
      <c r="M34" s="76"/>
      <c r="N34" s="77">
        <v>0</v>
      </c>
      <c r="O34" s="78"/>
      <c r="P34" s="75"/>
      <c r="Q34" s="76"/>
      <c r="R34" s="77">
        <v>0</v>
      </c>
      <c r="S34" s="78"/>
      <c r="T34" s="31" t="s">
        <v>52</v>
      </c>
      <c r="U34" s="79"/>
    </row>
    <row r="35" spans="1:21" s="33" customFormat="1" ht="98.25" hidden="1" customHeight="1">
      <c r="A35" s="72" t="s">
        <v>81</v>
      </c>
      <c r="B35" s="73" t="s">
        <v>62</v>
      </c>
      <c r="C35" s="74"/>
      <c r="D35" s="75">
        <v>0</v>
      </c>
      <c r="E35" s="76">
        <v>0</v>
      </c>
      <c r="F35" s="77">
        <v>0</v>
      </c>
      <c r="G35" s="78"/>
      <c r="H35" s="75">
        <v>0</v>
      </c>
      <c r="I35" s="76"/>
      <c r="J35" s="77">
        <v>0</v>
      </c>
      <c r="K35" s="78"/>
      <c r="L35" s="75">
        <v>0</v>
      </c>
      <c r="M35" s="76"/>
      <c r="N35" s="77">
        <v>0</v>
      </c>
      <c r="O35" s="78"/>
      <c r="P35" s="75">
        <v>0</v>
      </c>
      <c r="Q35" s="76"/>
      <c r="R35" s="77">
        <v>0</v>
      </c>
      <c r="S35" s="78"/>
      <c r="T35" s="31" t="s">
        <v>52</v>
      </c>
      <c r="U35" s="79"/>
    </row>
    <row r="36" spans="1:21" s="33" customFormat="1" ht="98.25" hidden="1" customHeight="1">
      <c r="A36" s="72" t="s">
        <v>82</v>
      </c>
      <c r="B36" s="73" t="s">
        <v>79</v>
      </c>
      <c r="C36" s="74"/>
      <c r="D36" s="75"/>
      <c r="E36" s="76"/>
      <c r="F36" s="77">
        <v>0</v>
      </c>
      <c r="G36" s="78"/>
      <c r="H36" s="75"/>
      <c r="I36" s="76"/>
      <c r="J36" s="77">
        <v>0</v>
      </c>
      <c r="K36" s="78"/>
      <c r="L36" s="75"/>
      <c r="M36" s="76"/>
      <c r="N36" s="77">
        <v>0</v>
      </c>
      <c r="O36" s="78"/>
      <c r="P36" s="75"/>
      <c r="Q36" s="76"/>
      <c r="R36" s="77">
        <v>0</v>
      </c>
      <c r="S36" s="78"/>
      <c r="T36" s="31" t="s">
        <v>85</v>
      </c>
      <c r="U36" s="79"/>
    </row>
    <row r="37" spans="1:21" s="33" customFormat="1" ht="15" customHeight="1">
      <c r="A37" s="198" t="s">
        <v>63</v>
      </c>
      <c r="B37" s="198"/>
      <c r="C37" s="199"/>
      <c r="D37" s="200">
        <f t="shared" ref="D37:S37" si="5">D12+D14+D18+D23+D25</f>
        <v>17.100000000000001</v>
      </c>
      <c r="E37" s="201">
        <f t="shared" si="5"/>
        <v>17322</v>
      </c>
      <c r="F37" s="202">
        <f t="shared" si="5"/>
        <v>65960.98000000001</v>
      </c>
      <c r="G37" s="203">
        <f t="shared" si="5"/>
        <v>1522.6089999999999</v>
      </c>
      <c r="H37" s="200">
        <f t="shared" si="5"/>
        <v>0</v>
      </c>
      <c r="I37" s="201">
        <f t="shared" si="5"/>
        <v>17339.099999999999</v>
      </c>
      <c r="J37" s="202">
        <f t="shared" si="5"/>
        <v>63033.84</v>
      </c>
      <c r="K37" s="203">
        <f t="shared" si="5"/>
        <v>0</v>
      </c>
      <c r="L37" s="200">
        <f t="shared" si="5"/>
        <v>0</v>
      </c>
      <c r="M37" s="201">
        <f t="shared" si="5"/>
        <v>1694.9786099999999</v>
      </c>
      <c r="N37" s="202">
        <f t="shared" si="5"/>
        <v>43352.839169999999</v>
      </c>
      <c r="O37" s="203">
        <f t="shared" si="5"/>
        <v>513.32163000000003</v>
      </c>
      <c r="P37" s="200">
        <f t="shared" si="5"/>
        <v>0</v>
      </c>
      <c r="Q37" s="201">
        <f t="shared" si="5"/>
        <v>1694.9786099999999</v>
      </c>
      <c r="R37" s="202">
        <f t="shared" si="5"/>
        <v>43352.839169999999</v>
      </c>
      <c r="S37" s="203">
        <f t="shared" si="5"/>
        <v>513.32163000000003</v>
      </c>
      <c r="T37" s="204">
        <v>0.53700000000000003</v>
      </c>
      <c r="U37" s="205"/>
    </row>
    <row r="38" spans="1:21" s="33" customFormat="1" ht="15.75" customHeight="1">
      <c r="A38" s="198"/>
      <c r="B38" s="198"/>
      <c r="C38" s="199"/>
      <c r="D38" s="200"/>
      <c r="E38" s="201"/>
      <c r="F38" s="202"/>
      <c r="G38" s="203"/>
      <c r="H38" s="200"/>
      <c r="I38" s="201"/>
      <c r="J38" s="202"/>
      <c r="K38" s="203"/>
      <c r="L38" s="200"/>
      <c r="M38" s="201"/>
      <c r="N38" s="202"/>
      <c r="O38" s="203"/>
      <c r="P38" s="200"/>
      <c r="Q38" s="201"/>
      <c r="R38" s="202"/>
      <c r="S38" s="203"/>
      <c r="T38" s="204"/>
      <c r="U38" s="205"/>
    </row>
    <row r="39" spans="1:21" s="82" customFormat="1" ht="15">
      <c r="A39" s="80" t="s">
        <v>64</v>
      </c>
      <c r="B39" s="81"/>
      <c r="C39" s="80"/>
      <c r="D39" s="81"/>
      <c r="E39" s="81"/>
      <c r="F39" s="81"/>
      <c r="G39" s="81"/>
      <c r="H39" s="81"/>
      <c r="I39" s="81"/>
      <c r="J39" s="80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s="1" customFormat="1" ht="18" customHeight="1"/>
    <row r="41" spans="1:21" s="83" customFormat="1" ht="15.95" customHeight="1">
      <c r="A41" s="206" t="s">
        <v>65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1:21" s="83" customFormat="1" ht="15.95" customHeight="1">
      <c r="A42" s="207" t="s">
        <v>66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</row>
    <row r="43" spans="1:21" s="83" customFormat="1" ht="15.95" customHeight="1">
      <c r="A43" s="206" t="s">
        <v>67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4" spans="1:21" s="1" customFormat="1"/>
    <row r="45" spans="1:21" s="1" customFormat="1" hidden="1">
      <c r="H45" s="1" t="s">
        <v>83</v>
      </c>
    </row>
    <row r="46" spans="1:21" s="1" customFormat="1"/>
    <row r="47" spans="1:21" s="1" customFormat="1" ht="71.25" customHeight="1">
      <c r="A47" s="208" t="s">
        <v>68</v>
      </c>
      <c r="B47" s="208"/>
      <c r="C47" s="208"/>
      <c r="G47" s="209" t="s">
        <v>69</v>
      </c>
      <c r="H47" s="209"/>
      <c r="I47" s="209"/>
      <c r="J47" s="84"/>
      <c r="K47" s="84"/>
      <c r="L47" s="85"/>
      <c r="M47" s="85"/>
      <c r="N47" s="85"/>
    </row>
    <row r="48" spans="1:21" s="1" customFormat="1"/>
    <row r="49" spans="1:2" s="1" customFormat="1"/>
    <row r="50" spans="1:2" s="1" customFormat="1">
      <c r="A50" s="210" t="s">
        <v>70</v>
      </c>
      <c r="B50" s="210"/>
    </row>
    <row r="51" spans="1:2" s="1" customFormat="1">
      <c r="A51" s="211" t="s">
        <v>71</v>
      </c>
      <c r="B51" s="211"/>
    </row>
  </sheetData>
  <mergeCells count="41">
    <mergeCell ref="A43:U43"/>
    <mergeCell ref="A47:C47"/>
    <mergeCell ref="G47:I47"/>
    <mergeCell ref="A50:B50"/>
    <mergeCell ref="A51:B51"/>
    <mergeCell ref="S37:S38"/>
    <mergeCell ref="T37:T38"/>
    <mergeCell ref="U37:U38"/>
    <mergeCell ref="A41:U41"/>
    <mergeCell ref="A42:U42"/>
    <mergeCell ref="N37:N38"/>
    <mergeCell ref="O37:O38"/>
    <mergeCell ref="P37:P38"/>
    <mergeCell ref="Q37:Q38"/>
    <mergeCell ref="R37:R38"/>
    <mergeCell ref="L9:O9"/>
    <mergeCell ref="P9:S9"/>
    <mergeCell ref="T9:T10"/>
    <mergeCell ref="U9:U10"/>
    <mergeCell ref="A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39" firstPageNumber="0" orientation="landscape" horizontalDpi="300" verticalDpi="300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685"/>
  </sheetPr>
  <dimension ref="A1:AMK51"/>
  <sheetViews>
    <sheetView zoomScale="75" zoomScaleNormal="75" workbookViewId="0">
      <selection activeCell="F44" sqref="F44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97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1294.93858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1294.93858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1294.93858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1294.93858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v>1294.93858</v>
      </c>
      <c r="G13" s="30"/>
      <c r="H13" s="27"/>
      <c r="I13" s="28"/>
      <c r="J13" s="29">
        <v>1294.93858</v>
      </c>
      <c r="K13" s="30"/>
      <c r="L13" s="27"/>
      <c r="M13" s="28"/>
      <c r="N13" s="29">
        <v>1294.93858</v>
      </c>
      <c r="O13" s="30"/>
      <c r="P13" s="27"/>
      <c r="Q13" s="28"/>
      <c r="R13" s="29">
        <v>1294.93858</v>
      </c>
      <c r="S13" s="30"/>
      <c r="T13" s="31" t="s">
        <v>98</v>
      </c>
      <c r="U13" s="32"/>
    </row>
    <row r="14" spans="1:21" s="23" customFormat="1" ht="107.25" customHeight="1">
      <c r="A14" s="15"/>
      <c r="B14" s="16" t="s">
        <v>23</v>
      </c>
      <c r="C14" s="16" t="s">
        <v>24</v>
      </c>
      <c r="D14" s="17">
        <f t="shared" ref="D14:S14" si="1">D15+D16+D17</f>
        <v>0</v>
      </c>
      <c r="E14" s="18">
        <f t="shared" si="1"/>
        <v>118.6</v>
      </c>
      <c r="F14" s="19">
        <f t="shared" si="1"/>
        <v>15740.59266</v>
      </c>
      <c r="G14" s="20">
        <f t="shared" si="1"/>
        <v>478.85</v>
      </c>
      <c r="H14" s="17">
        <f t="shared" si="1"/>
        <v>0</v>
      </c>
      <c r="I14" s="18">
        <f t="shared" si="1"/>
        <v>118.6</v>
      </c>
      <c r="J14" s="19">
        <f t="shared" si="1"/>
        <v>15740.59266</v>
      </c>
      <c r="K14" s="20">
        <f t="shared" si="1"/>
        <v>478.85</v>
      </c>
      <c r="L14" s="17">
        <f t="shared" si="1"/>
        <v>0</v>
      </c>
      <c r="M14" s="18">
        <f t="shared" si="1"/>
        <v>118.6</v>
      </c>
      <c r="N14" s="19">
        <f t="shared" si="1"/>
        <v>15740.58771</v>
      </c>
      <c r="O14" s="20">
        <f t="shared" si="1"/>
        <v>478.85</v>
      </c>
      <c r="P14" s="17">
        <f t="shared" si="1"/>
        <v>0</v>
      </c>
      <c r="Q14" s="18">
        <f t="shared" si="1"/>
        <v>118.6</v>
      </c>
      <c r="R14" s="19">
        <f t="shared" si="1"/>
        <v>15740.58771</v>
      </c>
      <c r="S14" s="20">
        <f t="shared" si="1"/>
        <v>478.85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v>15545.59266</v>
      </c>
      <c r="G15" s="30">
        <v>478.85</v>
      </c>
      <c r="H15" s="27"/>
      <c r="I15" s="28"/>
      <c r="J15" s="29">
        <v>15545.59266</v>
      </c>
      <c r="K15" s="30">
        <v>478.85</v>
      </c>
      <c r="L15" s="27"/>
      <c r="M15" s="28"/>
      <c r="N15" s="29">
        <v>15545.58771</v>
      </c>
      <c r="O15" s="30">
        <v>478.85</v>
      </c>
      <c r="P15" s="27"/>
      <c r="Q15" s="28"/>
      <c r="R15" s="29">
        <v>15545.58771</v>
      </c>
      <c r="S15" s="30">
        <v>478.85</v>
      </c>
      <c r="T15" s="31" t="s">
        <v>98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118.6</v>
      </c>
      <c r="F16" s="29"/>
      <c r="G16" s="30"/>
      <c r="H16" s="27"/>
      <c r="I16" s="28">
        <v>118.6</v>
      </c>
      <c r="J16" s="29"/>
      <c r="K16" s="30"/>
      <c r="L16" s="27"/>
      <c r="M16" s="28">
        <v>118.6</v>
      </c>
      <c r="N16" s="29"/>
      <c r="O16" s="30"/>
      <c r="P16" s="27"/>
      <c r="Q16" s="28">
        <v>118.6</v>
      </c>
      <c r="R16" s="29"/>
      <c r="S16" s="30"/>
      <c r="T16" s="31" t="s">
        <v>98</v>
      </c>
      <c r="U16" s="35"/>
    </row>
    <row r="17" spans="1:21" s="33" customFormat="1" ht="124.5" customHeight="1">
      <c r="A17" s="36" t="s">
        <v>29</v>
      </c>
      <c r="B17" s="25" t="s">
        <v>30</v>
      </c>
      <c r="C17" s="25"/>
      <c r="D17" s="27"/>
      <c r="E17" s="28"/>
      <c r="F17" s="29">
        <v>195</v>
      </c>
      <c r="G17" s="30"/>
      <c r="H17" s="27"/>
      <c r="I17" s="28"/>
      <c r="J17" s="29">
        <v>195</v>
      </c>
      <c r="K17" s="30"/>
      <c r="L17" s="27"/>
      <c r="M17" s="28"/>
      <c r="N17" s="29">
        <v>195</v>
      </c>
      <c r="O17" s="30"/>
      <c r="P17" s="27"/>
      <c r="Q17" s="28"/>
      <c r="R17" s="29">
        <v>195</v>
      </c>
      <c r="S17" s="30"/>
      <c r="T17" s="31" t="s">
        <v>98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17.100000000000001</v>
      </c>
      <c r="E18" s="41">
        <f t="shared" si="2"/>
        <v>80.400000000000006</v>
      </c>
      <c r="F18" s="42">
        <f t="shared" si="2"/>
        <v>18557.266349999998</v>
      </c>
      <c r="G18" s="43">
        <f t="shared" si="2"/>
        <v>10.789</v>
      </c>
      <c r="H18" s="40">
        <f t="shared" si="2"/>
        <v>0</v>
      </c>
      <c r="I18" s="41">
        <f t="shared" si="2"/>
        <v>97.5</v>
      </c>
      <c r="J18" s="42">
        <f t="shared" si="2"/>
        <v>18557.266349999998</v>
      </c>
      <c r="K18" s="43">
        <f>K19+K20+K21+K20</f>
        <v>10.789</v>
      </c>
      <c r="L18" s="40">
        <f>L19+L20+L21+L22</f>
        <v>0</v>
      </c>
      <c r="M18" s="41">
        <f>M19+M20+M21+M22</f>
        <v>97.5</v>
      </c>
      <c r="N18" s="42">
        <f>N19+N20+N21+N22</f>
        <v>18557.236349999999</v>
      </c>
      <c r="O18" s="43">
        <f>O19+O20+O21+O20</f>
        <v>10.789</v>
      </c>
      <c r="P18" s="40">
        <f>P19+P20+P21+P22</f>
        <v>0</v>
      </c>
      <c r="Q18" s="41">
        <f>Q19+Q20+Q21+Q22</f>
        <v>97.5</v>
      </c>
      <c r="R18" s="42">
        <f>R19+R20+R21+R22</f>
        <v>18557.236349999999</v>
      </c>
      <c r="S18" s="43">
        <f>S19+S20+S21+S20</f>
        <v>10.789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v>18115.396349999999</v>
      </c>
      <c r="G19" s="30">
        <v>10.789</v>
      </c>
      <c r="H19" s="27"/>
      <c r="I19" s="28"/>
      <c r="J19" s="29">
        <v>18115.396349999999</v>
      </c>
      <c r="K19" s="30">
        <v>10.789</v>
      </c>
      <c r="L19" s="27"/>
      <c r="M19" s="28"/>
      <c r="N19" s="29">
        <v>18115.36635</v>
      </c>
      <c r="O19" s="30">
        <v>10.789</v>
      </c>
      <c r="P19" s="27"/>
      <c r="Q19" s="28"/>
      <c r="R19" s="29">
        <v>18115.36635</v>
      </c>
      <c r="S19" s="30">
        <v>10.789</v>
      </c>
      <c r="T19" s="31" t="s">
        <v>98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>
        <v>17.100000000000001</v>
      </c>
      <c r="E20" s="28">
        <v>5.4</v>
      </c>
      <c r="F20" s="29">
        <f>2+300+28.11+46</f>
        <v>376.11</v>
      </c>
      <c r="G20" s="30"/>
      <c r="H20" s="27"/>
      <c r="I20" s="28">
        <v>22.5</v>
      </c>
      <c r="J20" s="29">
        <f>2+300+28.11+46</f>
        <v>376.11</v>
      </c>
      <c r="K20" s="30"/>
      <c r="L20" s="27"/>
      <c r="M20" s="28">
        <v>22.5</v>
      </c>
      <c r="N20" s="29">
        <f>2+300+28.11+46</f>
        <v>376.11</v>
      </c>
      <c r="O20" s="30"/>
      <c r="P20" s="27"/>
      <c r="Q20" s="28">
        <v>22.5</v>
      </c>
      <c r="R20" s="29">
        <f>2+300+28.11+46</f>
        <v>376.11</v>
      </c>
      <c r="S20" s="30"/>
      <c r="T20" s="31" t="s">
        <v>98</v>
      </c>
      <c r="U20" s="31"/>
    </row>
    <row r="21" spans="1:21" s="33" customFormat="1" ht="108.75" customHeight="1">
      <c r="A21" s="24" t="s">
        <v>37</v>
      </c>
      <c r="B21" s="25" t="s">
        <v>38</v>
      </c>
      <c r="C21" s="26"/>
      <c r="D21" s="27"/>
      <c r="E21" s="28">
        <v>75</v>
      </c>
      <c r="F21" s="29"/>
      <c r="G21" s="30"/>
      <c r="H21" s="27"/>
      <c r="I21" s="28">
        <v>75</v>
      </c>
      <c r="J21" s="29"/>
      <c r="K21" s="30"/>
      <c r="L21" s="27"/>
      <c r="M21" s="28">
        <v>75</v>
      </c>
      <c r="N21" s="29"/>
      <c r="O21" s="30"/>
      <c r="P21" s="27"/>
      <c r="Q21" s="28">
        <v>75</v>
      </c>
      <c r="R21" s="29"/>
      <c r="S21" s="30"/>
      <c r="T21" s="31" t="s">
        <v>98</v>
      </c>
      <c r="U21" s="54"/>
    </row>
    <row r="22" spans="1:21" s="33" customFormat="1" ht="108.75" customHeight="1">
      <c r="A22" s="86" t="s">
        <v>87</v>
      </c>
      <c r="B22" s="87" t="s">
        <v>51</v>
      </c>
      <c r="C22" s="49"/>
      <c r="D22" s="50"/>
      <c r="E22" s="51"/>
      <c r="F22" s="52">
        <v>65.760000000000005</v>
      </c>
      <c r="G22" s="53"/>
      <c r="H22" s="50"/>
      <c r="I22" s="51"/>
      <c r="J22" s="52">
        <f>105.342-39.582</f>
        <v>65.759999999999991</v>
      </c>
      <c r="K22" s="53"/>
      <c r="L22" s="50"/>
      <c r="M22" s="51"/>
      <c r="N22" s="52">
        <v>65.760000000000005</v>
      </c>
      <c r="O22" s="53"/>
      <c r="P22" s="50"/>
      <c r="Q22" s="51"/>
      <c r="R22" s="52">
        <v>65.760000000000005</v>
      </c>
      <c r="S22" s="53"/>
      <c r="T22" s="31" t="s">
        <v>98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40</v>
      </c>
      <c r="D23" s="57">
        <f t="shared" ref="D23:S23" si="3">D24</f>
        <v>0</v>
      </c>
      <c r="E23" s="58">
        <f t="shared" si="3"/>
        <v>0</v>
      </c>
      <c r="F23" s="59">
        <f t="shared" si="3"/>
        <v>1974.9329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1974.9329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1974.9328800000001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1974.9328800000001</v>
      </c>
      <c r="S23" s="60">
        <f t="shared" si="3"/>
        <v>0</v>
      </c>
      <c r="T23" s="61"/>
      <c r="U23" s="62"/>
    </row>
    <row r="24" spans="1:21" s="33" customFormat="1" ht="87.75" customHeight="1">
      <c r="A24" s="63" t="s">
        <v>41</v>
      </c>
      <c r="B24" s="64" t="s">
        <v>34</v>
      </c>
      <c r="C24" s="65"/>
      <c r="D24" s="66"/>
      <c r="E24" s="67"/>
      <c r="F24" s="68">
        <v>1974.9329</v>
      </c>
      <c r="G24" s="69"/>
      <c r="H24" s="66"/>
      <c r="I24" s="67"/>
      <c r="J24" s="68">
        <v>1974.9329</v>
      </c>
      <c r="K24" s="69"/>
      <c r="L24" s="66"/>
      <c r="M24" s="67"/>
      <c r="N24" s="68">
        <v>1974.9328800000001</v>
      </c>
      <c r="O24" s="69"/>
      <c r="P24" s="66"/>
      <c r="Q24" s="67"/>
      <c r="R24" s="68">
        <v>1974.9328800000001</v>
      </c>
      <c r="S24" s="69"/>
      <c r="T24" s="31" t="s">
        <v>98</v>
      </c>
      <c r="U24" s="70"/>
    </row>
    <row r="25" spans="1:21" s="23" customFormat="1" ht="66" customHeight="1">
      <c r="A25" s="55">
        <v>5</v>
      </c>
      <c r="B25" s="16" t="s">
        <v>42</v>
      </c>
      <c r="C25" s="56" t="s">
        <v>92</v>
      </c>
      <c r="D25" s="57">
        <f t="shared" ref="D25:S25" si="4">D26+D27+D29+D30+D31+D32+D33+D34+D35+D28+D36</f>
        <v>0</v>
      </c>
      <c r="E25" s="58">
        <f t="shared" si="4"/>
        <v>17123</v>
      </c>
      <c r="F25" s="59">
        <f t="shared" si="4"/>
        <v>24721.190119999999</v>
      </c>
      <c r="G25" s="60">
        <f t="shared" si="4"/>
        <v>353.84</v>
      </c>
      <c r="H25" s="57">
        <f t="shared" si="4"/>
        <v>0</v>
      </c>
      <c r="I25" s="58">
        <f t="shared" si="4"/>
        <v>17123</v>
      </c>
      <c r="J25" s="59">
        <f t="shared" si="4"/>
        <v>24721.190119999999</v>
      </c>
      <c r="K25" s="60">
        <f t="shared" si="4"/>
        <v>353.84</v>
      </c>
      <c r="L25" s="57">
        <f t="shared" si="4"/>
        <v>0</v>
      </c>
      <c r="M25" s="58">
        <f t="shared" si="4"/>
        <v>14649.872429999999</v>
      </c>
      <c r="N25" s="59">
        <f t="shared" si="4"/>
        <v>24361.993910000001</v>
      </c>
      <c r="O25" s="60">
        <f t="shared" si="4"/>
        <v>353.84</v>
      </c>
      <c r="P25" s="57">
        <f t="shared" si="4"/>
        <v>0</v>
      </c>
      <c r="Q25" s="58">
        <f t="shared" si="4"/>
        <v>14649.872429999999</v>
      </c>
      <c r="R25" s="59">
        <f t="shared" si="4"/>
        <v>24361.993910000001</v>
      </c>
      <c r="S25" s="60">
        <f t="shared" si="4"/>
        <v>353.84</v>
      </c>
      <c r="T25" s="61"/>
      <c r="U25" s="62"/>
    </row>
    <row r="26" spans="1:21" s="33" customFormat="1" ht="69.75" customHeight="1">
      <c r="A26" s="24" t="s">
        <v>44</v>
      </c>
      <c r="B26" s="25" t="s">
        <v>45</v>
      </c>
      <c r="C26" s="26"/>
      <c r="D26" s="27"/>
      <c r="E26" s="28"/>
      <c r="F26" s="29">
        <v>20545.17928</v>
      </c>
      <c r="G26" s="30">
        <v>353.84</v>
      </c>
      <c r="H26" s="27"/>
      <c r="I26" s="28"/>
      <c r="J26" s="29">
        <v>20545.17928</v>
      </c>
      <c r="K26" s="30">
        <v>353.84</v>
      </c>
      <c r="L26" s="27"/>
      <c r="M26" s="28"/>
      <c r="N26" s="29">
        <v>20536.03038</v>
      </c>
      <c r="O26" s="30">
        <v>353.84</v>
      </c>
      <c r="P26" s="27"/>
      <c r="Q26" s="28"/>
      <c r="R26" s="29">
        <v>20536.03038</v>
      </c>
      <c r="S26" s="30">
        <v>353.84</v>
      </c>
      <c r="T26" s="31" t="s">
        <v>98</v>
      </c>
      <c r="U26" s="32"/>
    </row>
    <row r="27" spans="1:21" s="33" customFormat="1" ht="120.75" customHeight="1">
      <c r="A27" s="24" t="s">
        <v>46</v>
      </c>
      <c r="B27" s="25" t="s">
        <v>38</v>
      </c>
      <c r="C27" s="26"/>
      <c r="D27" s="27"/>
      <c r="E27" s="28">
        <v>1623</v>
      </c>
      <c r="F27" s="29">
        <v>1966.0047199999999</v>
      </c>
      <c r="G27" s="30"/>
      <c r="H27" s="27"/>
      <c r="I27" s="28">
        <f>543+1080</f>
        <v>1623</v>
      </c>
      <c r="J27" s="29">
        <v>1966.0047199999999</v>
      </c>
      <c r="K27" s="30"/>
      <c r="L27" s="27"/>
      <c r="M27" s="28">
        <v>1623</v>
      </c>
      <c r="N27" s="29">
        <v>1966.0047199999999</v>
      </c>
      <c r="O27" s="30"/>
      <c r="P27" s="27"/>
      <c r="Q27" s="28">
        <v>1623</v>
      </c>
      <c r="R27" s="29">
        <v>1966.0047199999999</v>
      </c>
      <c r="S27" s="30"/>
      <c r="T27" s="31" t="s">
        <v>98</v>
      </c>
      <c r="U27" s="32"/>
    </row>
    <row r="28" spans="1:21" s="33" customFormat="1" ht="84.75" hidden="1" customHeight="1">
      <c r="A28" s="36" t="s">
        <v>48</v>
      </c>
      <c r="B28" s="25" t="s">
        <v>49</v>
      </c>
      <c r="C28" s="26"/>
      <c r="D28" s="27"/>
      <c r="E28" s="28"/>
      <c r="F28" s="29">
        <v>0</v>
      </c>
      <c r="G28" s="30"/>
      <c r="H28" s="27"/>
      <c r="I28" s="28"/>
      <c r="J28" s="29">
        <v>0</v>
      </c>
      <c r="K28" s="30"/>
      <c r="L28" s="27"/>
      <c r="M28" s="28"/>
      <c r="N28" s="29">
        <v>0</v>
      </c>
      <c r="O28" s="30"/>
      <c r="P28" s="27"/>
      <c r="Q28" s="28"/>
      <c r="R28" s="29">
        <v>0</v>
      </c>
      <c r="S28" s="30"/>
      <c r="T28" s="31" t="s">
        <v>22</v>
      </c>
      <c r="U28" s="37"/>
    </row>
    <row r="29" spans="1:21" s="33" customFormat="1" ht="129" customHeight="1">
      <c r="A29" s="36" t="s">
        <v>93</v>
      </c>
      <c r="B29" s="182" t="s">
        <v>94</v>
      </c>
      <c r="C29" s="26"/>
      <c r="D29" s="27"/>
      <c r="E29" s="28">
        <v>15500</v>
      </c>
      <c r="F29" s="29">
        <f>1347.827+862.17912</f>
        <v>2210.00612</v>
      </c>
      <c r="G29" s="30"/>
      <c r="H29" s="27"/>
      <c r="I29" s="28">
        <v>15500</v>
      </c>
      <c r="J29" s="29">
        <f>1347.827+862.17912</f>
        <v>2210.00612</v>
      </c>
      <c r="K29" s="30"/>
      <c r="L29" s="27"/>
      <c r="M29" s="28">
        <v>13026.872429999999</v>
      </c>
      <c r="N29" s="29">
        <f>1132.77229+727.18652</f>
        <v>1859.9588100000001</v>
      </c>
      <c r="O29" s="30"/>
      <c r="P29" s="27"/>
      <c r="Q29" s="28">
        <v>13026.872429999999</v>
      </c>
      <c r="R29" s="29">
        <f>1132.77229+727.18652</f>
        <v>1859.9588100000001</v>
      </c>
      <c r="S29" s="30"/>
      <c r="T29" s="31" t="s">
        <v>99</v>
      </c>
      <c r="U29" s="37" t="s">
        <v>100</v>
      </c>
    </row>
    <row r="30" spans="1:21" s="33" customFormat="1" ht="84.75" hidden="1" customHeight="1">
      <c r="A30" s="36" t="s">
        <v>50</v>
      </c>
      <c r="B30" s="71" t="s">
        <v>51</v>
      </c>
      <c r="C30" s="26"/>
      <c r="D30" s="27"/>
      <c r="E30" s="28"/>
      <c r="F30" s="29">
        <v>0</v>
      </c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84.75" hidden="1" customHeight="1">
      <c r="A31" s="36" t="s">
        <v>53</v>
      </c>
      <c r="B31" s="71" t="s">
        <v>54</v>
      </c>
      <c r="C31" s="26"/>
      <c r="D31" s="27"/>
      <c r="E31" s="28"/>
      <c r="F31" s="29">
        <v>0</v>
      </c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84.75" hidden="1" customHeight="1">
      <c r="A32" s="36" t="s">
        <v>59</v>
      </c>
      <c r="B32" s="71" t="s">
        <v>56</v>
      </c>
      <c r="C32" s="26"/>
      <c r="D32" s="27"/>
      <c r="E32" s="28"/>
      <c r="F32" s="29">
        <v>0</v>
      </c>
      <c r="G32" s="30"/>
      <c r="H32" s="27"/>
      <c r="I32" s="28"/>
      <c r="J32" s="29">
        <v>0</v>
      </c>
      <c r="K32" s="30"/>
      <c r="L32" s="27"/>
      <c r="M32" s="28"/>
      <c r="N32" s="29">
        <v>0</v>
      </c>
      <c r="O32" s="30"/>
      <c r="P32" s="27"/>
      <c r="Q32" s="28"/>
      <c r="R32" s="29">
        <v>0</v>
      </c>
      <c r="S32" s="30"/>
      <c r="T32" s="31" t="s">
        <v>52</v>
      </c>
      <c r="U32" s="37"/>
    </row>
    <row r="33" spans="1:21" s="33" customFormat="1" ht="118.5" hidden="1" customHeight="1">
      <c r="A33" s="36" t="s">
        <v>57</v>
      </c>
      <c r="B33" s="71" t="s">
        <v>58</v>
      </c>
      <c r="C33" s="26"/>
      <c r="D33" s="27"/>
      <c r="E33" s="28"/>
      <c r="F33" s="29"/>
      <c r="G33" s="30"/>
      <c r="H33" s="27"/>
      <c r="I33" s="28"/>
      <c r="J33" s="29"/>
      <c r="K33" s="30"/>
      <c r="L33" s="27"/>
      <c r="M33" s="28"/>
      <c r="N33" s="29"/>
      <c r="O33" s="30"/>
      <c r="P33" s="27"/>
      <c r="Q33" s="28"/>
      <c r="R33" s="29"/>
      <c r="S33" s="30"/>
      <c r="T33" s="31" t="s">
        <v>52</v>
      </c>
      <c r="U33" s="37"/>
    </row>
    <row r="34" spans="1:21" s="33" customFormat="1" ht="98.25" hidden="1" customHeight="1">
      <c r="A34" s="72" t="s">
        <v>80</v>
      </c>
      <c r="B34" s="73" t="s">
        <v>60</v>
      </c>
      <c r="C34" s="74"/>
      <c r="D34" s="75"/>
      <c r="E34" s="76"/>
      <c r="F34" s="77">
        <v>0</v>
      </c>
      <c r="G34" s="78"/>
      <c r="H34" s="75"/>
      <c r="I34" s="76"/>
      <c r="J34" s="77">
        <v>0</v>
      </c>
      <c r="K34" s="78"/>
      <c r="L34" s="75"/>
      <c r="M34" s="76"/>
      <c r="N34" s="77">
        <v>0</v>
      </c>
      <c r="O34" s="78"/>
      <c r="P34" s="75"/>
      <c r="Q34" s="76"/>
      <c r="R34" s="77">
        <v>0</v>
      </c>
      <c r="S34" s="78"/>
      <c r="T34" s="31" t="s">
        <v>52</v>
      </c>
      <c r="U34" s="79"/>
    </row>
    <row r="35" spans="1:21" s="33" customFormat="1" ht="98.25" hidden="1" customHeight="1">
      <c r="A35" s="72" t="s">
        <v>81</v>
      </c>
      <c r="B35" s="73" t="s">
        <v>62</v>
      </c>
      <c r="C35" s="74"/>
      <c r="D35" s="75">
        <v>0</v>
      </c>
      <c r="E35" s="76">
        <v>0</v>
      </c>
      <c r="F35" s="77">
        <v>0</v>
      </c>
      <c r="G35" s="78"/>
      <c r="H35" s="75">
        <v>0</v>
      </c>
      <c r="I35" s="76"/>
      <c r="J35" s="77">
        <v>0</v>
      </c>
      <c r="K35" s="78"/>
      <c r="L35" s="75">
        <v>0</v>
      </c>
      <c r="M35" s="76"/>
      <c r="N35" s="77">
        <v>0</v>
      </c>
      <c r="O35" s="78"/>
      <c r="P35" s="75">
        <v>0</v>
      </c>
      <c r="Q35" s="76"/>
      <c r="R35" s="77">
        <v>0</v>
      </c>
      <c r="S35" s="78"/>
      <c r="T35" s="31" t="s">
        <v>52</v>
      </c>
      <c r="U35" s="79"/>
    </row>
    <row r="36" spans="1:21" s="33" customFormat="1" ht="98.25" hidden="1" customHeight="1">
      <c r="A36" s="72" t="s">
        <v>82</v>
      </c>
      <c r="B36" s="73" t="s">
        <v>79</v>
      </c>
      <c r="C36" s="74"/>
      <c r="D36" s="75"/>
      <c r="E36" s="76"/>
      <c r="F36" s="77">
        <v>0</v>
      </c>
      <c r="G36" s="78"/>
      <c r="H36" s="75"/>
      <c r="I36" s="76"/>
      <c r="J36" s="77">
        <v>0</v>
      </c>
      <c r="K36" s="78"/>
      <c r="L36" s="75"/>
      <c r="M36" s="76"/>
      <c r="N36" s="77">
        <v>0</v>
      </c>
      <c r="O36" s="78"/>
      <c r="P36" s="75"/>
      <c r="Q36" s="76"/>
      <c r="R36" s="77">
        <v>0</v>
      </c>
      <c r="S36" s="78"/>
      <c r="T36" s="31" t="s">
        <v>85</v>
      </c>
      <c r="U36" s="79"/>
    </row>
    <row r="37" spans="1:21" s="33" customFormat="1" ht="15" customHeight="1">
      <c r="A37" s="198" t="s">
        <v>63</v>
      </c>
      <c r="B37" s="198"/>
      <c r="C37" s="199"/>
      <c r="D37" s="200">
        <f t="shared" ref="D37:S37" si="5">D12+D14+D18+D23+D25</f>
        <v>17.100000000000001</v>
      </c>
      <c r="E37" s="201">
        <f t="shared" si="5"/>
        <v>17322</v>
      </c>
      <c r="F37" s="202">
        <f t="shared" si="5"/>
        <v>62288.920610000001</v>
      </c>
      <c r="G37" s="203">
        <f t="shared" si="5"/>
        <v>843.47900000000004</v>
      </c>
      <c r="H37" s="200">
        <f t="shared" si="5"/>
        <v>0</v>
      </c>
      <c r="I37" s="201">
        <f t="shared" si="5"/>
        <v>17339.099999999999</v>
      </c>
      <c r="J37" s="202">
        <f t="shared" si="5"/>
        <v>62288.920610000001</v>
      </c>
      <c r="K37" s="203">
        <f t="shared" si="5"/>
        <v>843.47900000000004</v>
      </c>
      <c r="L37" s="200">
        <f t="shared" si="5"/>
        <v>0</v>
      </c>
      <c r="M37" s="201">
        <f t="shared" si="5"/>
        <v>14865.97243</v>
      </c>
      <c r="N37" s="202">
        <f t="shared" si="5"/>
        <v>61929.689429999999</v>
      </c>
      <c r="O37" s="203">
        <f t="shared" si="5"/>
        <v>843.47900000000004</v>
      </c>
      <c r="P37" s="200">
        <f t="shared" si="5"/>
        <v>0</v>
      </c>
      <c r="Q37" s="201">
        <f t="shared" si="5"/>
        <v>14865.97243</v>
      </c>
      <c r="R37" s="202">
        <f t="shared" si="5"/>
        <v>61929.689429999999</v>
      </c>
      <c r="S37" s="203">
        <f t="shared" si="5"/>
        <v>843.47900000000004</v>
      </c>
      <c r="T37" s="204">
        <v>0.96399999999999997</v>
      </c>
      <c r="U37" s="205"/>
    </row>
    <row r="38" spans="1:21" s="33" customFormat="1" ht="15.75" customHeight="1">
      <c r="A38" s="198"/>
      <c r="B38" s="198"/>
      <c r="C38" s="199"/>
      <c r="D38" s="200"/>
      <c r="E38" s="201"/>
      <c r="F38" s="202"/>
      <c r="G38" s="203"/>
      <c r="H38" s="200"/>
      <c r="I38" s="201"/>
      <c r="J38" s="202"/>
      <c r="K38" s="203"/>
      <c r="L38" s="200"/>
      <c r="M38" s="201"/>
      <c r="N38" s="202"/>
      <c r="O38" s="203"/>
      <c r="P38" s="200"/>
      <c r="Q38" s="201"/>
      <c r="R38" s="202"/>
      <c r="S38" s="203"/>
      <c r="T38" s="204"/>
      <c r="U38" s="205"/>
    </row>
    <row r="39" spans="1:21" s="82" customFormat="1" ht="15">
      <c r="A39" s="80" t="s">
        <v>64</v>
      </c>
      <c r="B39" s="81"/>
      <c r="C39" s="80"/>
      <c r="D39" s="81"/>
      <c r="E39" s="81"/>
      <c r="F39" s="81"/>
      <c r="G39" s="81"/>
      <c r="H39" s="81"/>
      <c r="I39" s="81"/>
      <c r="J39" s="80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s="1" customFormat="1" ht="18" customHeight="1"/>
    <row r="41" spans="1:21" s="83" customFormat="1" ht="15.95" customHeight="1">
      <c r="A41" s="206" t="s">
        <v>65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1:21" s="83" customFormat="1" ht="15.95" customHeight="1">
      <c r="A42" s="207" t="s">
        <v>66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</row>
    <row r="43" spans="1:21" s="83" customFormat="1" ht="15.95" customHeight="1">
      <c r="A43" s="206" t="s">
        <v>67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4" spans="1:21" s="1" customFormat="1"/>
    <row r="45" spans="1:21" s="1" customFormat="1" hidden="1">
      <c r="H45" s="1" t="s">
        <v>83</v>
      </c>
    </row>
    <row r="46" spans="1:21" s="1" customFormat="1"/>
    <row r="47" spans="1:21" s="1" customFormat="1" ht="71.25" customHeight="1">
      <c r="A47" s="208" t="s">
        <v>68</v>
      </c>
      <c r="B47" s="208"/>
      <c r="C47" s="208"/>
      <c r="G47" s="209" t="s">
        <v>69</v>
      </c>
      <c r="H47" s="209"/>
      <c r="I47" s="209"/>
      <c r="J47" s="84"/>
      <c r="K47" s="84"/>
      <c r="L47" s="85"/>
      <c r="M47" s="85"/>
      <c r="N47" s="85"/>
    </row>
    <row r="48" spans="1:21" s="1" customFormat="1"/>
    <row r="49" spans="1:2" s="1" customFormat="1"/>
    <row r="50" spans="1:2" s="1" customFormat="1">
      <c r="A50" s="210" t="s">
        <v>70</v>
      </c>
      <c r="B50" s="210"/>
    </row>
    <row r="51" spans="1:2" s="1" customFormat="1">
      <c r="A51" s="211" t="s">
        <v>71</v>
      </c>
      <c r="B51" s="211"/>
    </row>
  </sheetData>
  <mergeCells count="41">
    <mergeCell ref="A43:U43"/>
    <mergeCell ref="A47:C47"/>
    <mergeCell ref="G47:I47"/>
    <mergeCell ref="A50:B50"/>
    <mergeCell ref="A51:B51"/>
    <mergeCell ref="S37:S38"/>
    <mergeCell ref="T37:T38"/>
    <mergeCell ref="U37:U38"/>
    <mergeCell ref="A41:U41"/>
    <mergeCell ref="A42:U42"/>
    <mergeCell ref="N37:N38"/>
    <mergeCell ref="O37:O38"/>
    <mergeCell ref="P37:P38"/>
    <mergeCell ref="Q37:Q38"/>
    <mergeCell ref="R37:R38"/>
    <mergeCell ref="L9:O9"/>
    <mergeCell ref="P9:S9"/>
    <mergeCell ref="T9:T10"/>
    <mergeCell ref="U9:U10"/>
    <mergeCell ref="A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6" firstPageNumber="0" orientation="landscape" horizontalDpi="300" verticalDpi="300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21409A"/>
  </sheetPr>
  <dimension ref="A1:AMK51"/>
  <sheetViews>
    <sheetView zoomScale="75" zoomScaleNormal="75" workbookViewId="0">
      <selection activeCell="R15" sqref="R15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101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1459.396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1459.396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195.33983000000001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195.33983000000001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v>1459.396</v>
      </c>
      <c r="G13" s="30"/>
      <c r="H13" s="27"/>
      <c r="I13" s="28"/>
      <c r="J13" s="29">
        <v>1459.396</v>
      </c>
      <c r="K13" s="30"/>
      <c r="L13" s="27"/>
      <c r="M13" s="28"/>
      <c r="N13" s="29">
        <v>195.33983000000001</v>
      </c>
      <c r="O13" s="30"/>
      <c r="P13" s="27"/>
      <c r="Q13" s="28"/>
      <c r="R13" s="29">
        <v>195.33983000000001</v>
      </c>
      <c r="S13" s="30"/>
      <c r="T13" s="31" t="s">
        <v>22</v>
      </c>
      <c r="U13" s="32"/>
    </row>
    <row r="14" spans="1:21" s="23" customFormat="1" ht="107.25" customHeight="1">
      <c r="A14" s="15"/>
      <c r="B14" s="16" t="s">
        <v>23</v>
      </c>
      <c r="C14" s="16" t="s">
        <v>102</v>
      </c>
      <c r="D14" s="17">
        <f t="shared" ref="D14:S14" si="1">D15+D16+D17</f>
        <v>0</v>
      </c>
      <c r="E14" s="18">
        <f t="shared" si="1"/>
        <v>125.2</v>
      </c>
      <c r="F14" s="19">
        <f t="shared" si="1"/>
        <v>15927.58</v>
      </c>
      <c r="G14" s="20">
        <f t="shared" si="1"/>
        <v>918.89700000000005</v>
      </c>
      <c r="H14" s="17">
        <f t="shared" si="1"/>
        <v>0</v>
      </c>
      <c r="I14" s="18">
        <f t="shared" si="1"/>
        <v>125.2</v>
      </c>
      <c r="J14" s="19">
        <f t="shared" si="1"/>
        <v>15927.58</v>
      </c>
      <c r="K14" s="20">
        <f t="shared" si="1"/>
        <v>918.89700000000005</v>
      </c>
      <c r="L14" s="17">
        <f t="shared" si="1"/>
        <v>0</v>
      </c>
      <c r="M14" s="18">
        <f t="shared" si="1"/>
        <v>25</v>
      </c>
      <c r="N14" s="19">
        <f t="shared" si="1"/>
        <v>3765.84015</v>
      </c>
      <c r="O14" s="20">
        <f t="shared" si="1"/>
        <v>144.30000000000001</v>
      </c>
      <c r="P14" s="17">
        <f t="shared" si="1"/>
        <v>0</v>
      </c>
      <c r="Q14" s="18">
        <f t="shared" si="1"/>
        <v>25</v>
      </c>
      <c r="R14" s="19">
        <f t="shared" si="1"/>
        <v>3765.84015</v>
      </c>
      <c r="S14" s="20">
        <f t="shared" si="1"/>
        <v>144.30000000000001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v>15927.58</v>
      </c>
      <c r="G15" s="30">
        <v>918.89700000000005</v>
      </c>
      <c r="H15" s="27"/>
      <c r="I15" s="28"/>
      <c r="J15" s="29">
        <v>15927.58</v>
      </c>
      <c r="K15" s="30">
        <v>918.89700000000005</v>
      </c>
      <c r="L15" s="27"/>
      <c r="M15" s="28"/>
      <c r="N15" s="29">
        <v>3765.84015</v>
      </c>
      <c r="O15" s="30">
        <v>144.30000000000001</v>
      </c>
      <c r="P15" s="27"/>
      <c r="Q15" s="28"/>
      <c r="R15" s="29">
        <v>3765.84015</v>
      </c>
      <c r="S15" s="30">
        <v>144.30000000000001</v>
      </c>
      <c r="T15" s="31" t="s">
        <v>22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125.2</v>
      </c>
      <c r="F16" s="29"/>
      <c r="G16" s="30"/>
      <c r="H16" s="27"/>
      <c r="I16" s="28">
        <v>125.2</v>
      </c>
      <c r="J16" s="29"/>
      <c r="K16" s="30"/>
      <c r="L16" s="27"/>
      <c r="M16" s="28">
        <v>25</v>
      </c>
      <c r="N16" s="29"/>
      <c r="O16" s="30"/>
      <c r="P16" s="27"/>
      <c r="Q16" s="28">
        <v>25</v>
      </c>
      <c r="R16" s="29"/>
      <c r="S16" s="30"/>
      <c r="T16" s="31" t="s">
        <v>22</v>
      </c>
      <c r="U16" s="35"/>
    </row>
    <row r="17" spans="1:21" s="33" customFormat="1" ht="124.5" hidden="1" customHeight="1">
      <c r="A17" s="36" t="s">
        <v>29</v>
      </c>
      <c r="B17" s="25" t="s">
        <v>30</v>
      </c>
      <c r="C17" s="25"/>
      <c r="D17" s="27"/>
      <c r="E17" s="28"/>
      <c r="F17" s="29"/>
      <c r="G17" s="30"/>
      <c r="H17" s="27"/>
      <c r="I17" s="28"/>
      <c r="J17" s="29"/>
      <c r="K17" s="30"/>
      <c r="L17" s="27"/>
      <c r="M17" s="28"/>
      <c r="N17" s="29"/>
      <c r="O17" s="30"/>
      <c r="P17" s="27"/>
      <c r="Q17" s="28"/>
      <c r="R17" s="29"/>
      <c r="S17" s="30"/>
      <c r="T17" s="31" t="s">
        <v>98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0</v>
      </c>
      <c r="E18" s="41">
        <f t="shared" si="2"/>
        <v>0</v>
      </c>
      <c r="F18" s="42">
        <f t="shared" si="2"/>
        <v>18627.795999999998</v>
      </c>
      <c r="G18" s="43">
        <f t="shared" si="2"/>
        <v>30</v>
      </c>
      <c r="H18" s="40">
        <f t="shared" si="2"/>
        <v>0</v>
      </c>
      <c r="I18" s="41">
        <f t="shared" si="2"/>
        <v>0</v>
      </c>
      <c r="J18" s="42">
        <f t="shared" si="2"/>
        <v>18627.795999999998</v>
      </c>
      <c r="K18" s="43">
        <f>K19+K20+K21+K20</f>
        <v>30</v>
      </c>
      <c r="L18" s="40">
        <f>L19+L20+L21+L22</f>
        <v>0</v>
      </c>
      <c r="M18" s="41">
        <f>M19+M20+M21+M22</f>
        <v>0</v>
      </c>
      <c r="N18" s="42">
        <f>N19+N20+N21+N22</f>
        <v>4914.8850499999999</v>
      </c>
      <c r="O18" s="43">
        <f>O19+O20+O21+O20</f>
        <v>6.1</v>
      </c>
      <c r="P18" s="40">
        <f>P19+P20+P21+P22</f>
        <v>0</v>
      </c>
      <c r="Q18" s="41">
        <f>Q19+Q20+Q21+Q22</f>
        <v>0</v>
      </c>
      <c r="R18" s="42">
        <f>R19+R20+R21+R22</f>
        <v>4914.8850499999999</v>
      </c>
      <c r="S18" s="43">
        <f>S19+S20+S21+S20</f>
        <v>6.1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13153.9+5330.896</f>
        <v>18484.795999999998</v>
      </c>
      <c r="G19" s="30">
        <v>30</v>
      </c>
      <c r="H19" s="27"/>
      <c r="I19" s="28"/>
      <c r="J19" s="29">
        <f>13153.9+5330.896</f>
        <v>18484.795999999998</v>
      </c>
      <c r="K19" s="30">
        <v>30</v>
      </c>
      <c r="L19" s="27"/>
      <c r="M19" s="28"/>
      <c r="N19" s="29">
        <v>4914.8850499999999</v>
      </c>
      <c r="O19" s="30">
        <v>6.1</v>
      </c>
      <c r="P19" s="27"/>
      <c r="Q19" s="28"/>
      <c r="R19" s="29">
        <v>4914.8850499999999</v>
      </c>
      <c r="S19" s="30">
        <v>6.1</v>
      </c>
      <c r="T19" s="31" t="s">
        <v>22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/>
      <c r="E20" s="28"/>
      <c r="F20" s="29">
        <v>143</v>
      </c>
      <c r="G20" s="30"/>
      <c r="H20" s="27"/>
      <c r="I20" s="28"/>
      <c r="J20" s="29">
        <v>143</v>
      </c>
      <c r="K20" s="30"/>
      <c r="L20" s="27"/>
      <c r="M20" s="28"/>
      <c r="N20" s="29"/>
      <c r="O20" s="30"/>
      <c r="P20" s="27"/>
      <c r="Q20" s="28"/>
      <c r="R20" s="29"/>
      <c r="S20" s="30"/>
      <c r="T20" s="31"/>
      <c r="U20" s="31"/>
    </row>
    <row r="21" spans="1:21" s="33" customFormat="1" ht="108.75" hidden="1" customHeight="1">
      <c r="A21" s="24" t="s">
        <v>37</v>
      </c>
      <c r="B21" s="25" t="s">
        <v>38</v>
      </c>
      <c r="C21" s="26"/>
      <c r="D21" s="27"/>
      <c r="E21" s="28"/>
      <c r="F21" s="29"/>
      <c r="G21" s="30"/>
      <c r="H21" s="27"/>
      <c r="I21" s="28"/>
      <c r="J21" s="29"/>
      <c r="K21" s="30"/>
      <c r="L21" s="27"/>
      <c r="M21" s="28"/>
      <c r="N21" s="29"/>
      <c r="O21" s="30"/>
      <c r="P21" s="27"/>
      <c r="Q21" s="28"/>
      <c r="R21" s="29"/>
      <c r="S21" s="30"/>
      <c r="T21" s="31" t="s">
        <v>98</v>
      </c>
      <c r="U21" s="54"/>
    </row>
    <row r="22" spans="1:21" s="33" customFormat="1" ht="108.75" hidden="1" customHeight="1">
      <c r="A22" s="86" t="s">
        <v>87</v>
      </c>
      <c r="B22" s="87" t="s">
        <v>51</v>
      </c>
      <c r="C22" s="49"/>
      <c r="D22" s="50"/>
      <c r="E22" s="51"/>
      <c r="F22" s="52"/>
      <c r="G22" s="53"/>
      <c r="H22" s="50"/>
      <c r="I22" s="51"/>
      <c r="J22" s="52"/>
      <c r="K22" s="53"/>
      <c r="L22" s="50"/>
      <c r="M22" s="51"/>
      <c r="N22" s="52"/>
      <c r="O22" s="53"/>
      <c r="P22" s="50"/>
      <c r="Q22" s="51"/>
      <c r="R22" s="52"/>
      <c r="S22" s="53"/>
      <c r="T22" s="31" t="s">
        <v>98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40</v>
      </c>
      <c r="D23" s="57">
        <f t="shared" ref="D23:S23" si="3">D24</f>
        <v>0</v>
      </c>
      <c r="E23" s="58">
        <f t="shared" si="3"/>
        <v>0</v>
      </c>
      <c r="F23" s="59">
        <f t="shared" si="3"/>
        <v>1944.9380000000001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1944.9380000000001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334.20449000000002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334.20449000000002</v>
      </c>
      <c r="S23" s="60">
        <f t="shared" si="3"/>
        <v>0</v>
      </c>
      <c r="T23" s="61"/>
      <c r="U23" s="62"/>
    </row>
    <row r="24" spans="1:21" s="33" customFormat="1" ht="87.75" customHeight="1">
      <c r="A24" s="63" t="s">
        <v>41</v>
      </c>
      <c r="B24" s="64" t="s">
        <v>34</v>
      </c>
      <c r="C24" s="65"/>
      <c r="D24" s="66"/>
      <c r="E24" s="67"/>
      <c r="F24" s="68">
        <v>1944.9380000000001</v>
      </c>
      <c r="G24" s="69"/>
      <c r="H24" s="66"/>
      <c r="I24" s="67"/>
      <c r="J24" s="68">
        <v>1944.9380000000001</v>
      </c>
      <c r="K24" s="69"/>
      <c r="L24" s="66"/>
      <c r="M24" s="67"/>
      <c r="N24" s="68">
        <v>334.20449000000002</v>
      </c>
      <c r="O24" s="69"/>
      <c r="P24" s="66"/>
      <c r="Q24" s="67"/>
      <c r="R24" s="68">
        <v>334.20449000000002</v>
      </c>
      <c r="S24" s="69"/>
      <c r="T24" s="31" t="s">
        <v>22</v>
      </c>
      <c r="U24" s="70"/>
    </row>
    <row r="25" spans="1:21" s="23" customFormat="1" ht="66" customHeight="1">
      <c r="A25" s="55">
        <v>5</v>
      </c>
      <c r="B25" s="16" t="s">
        <v>42</v>
      </c>
      <c r="C25" s="56" t="s">
        <v>103</v>
      </c>
      <c r="D25" s="57">
        <f t="shared" ref="D25:S25" si="4">D26+D27+D29+D30+D31+D32+D33+D34+D35+D28+D36</f>
        <v>0</v>
      </c>
      <c r="E25" s="58">
        <f t="shared" si="4"/>
        <v>0</v>
      </c>
      <c r="F25" s="59">
        <f t="shared" si="4"/>
        <v>23031.022000000001</v>
      </c>
      <c r="G25" s="60">
        <f t="shared" si="4"/>
        <v>562.12</v>
      </c>
      <c r="H25" s="57">
        <f t="shared" si="4"/>
        <v>0</v>
      </c>
      <c r="I25" s="58">
        <f t="shared" si="4"/>
        <v>0</v>
      </c>
      <c r="J25" s="59">
        <f t="shared" si="4"/>
        <v>23031.022000000001</v>
      </c>
      <c r="K25" s="60">
        <f t="shared" si="4"/>
        <v>562.12</v>
      </c>
      <c r="L25" s="57">
        <f t="shared" si="4"/>
        <v>0</v>
      </c>
      <c r="M25" s="58">
        <f t="shared" si="4"/>
        <v>0</v>
      </c>
      <c r="N25" s="59">
        <f t="shared" si="4"/>
        <v>6119.7157900000002</v>
      </c>
      <c r="O25" s="60">
        <f t="shared" si="4"/>
        <v>0</v>
      </c>
      <c r="P25" s="57">
        <f t="shared" si="4"/>
        <v>0</v>
      </c>
      <c r="Q25" s="58">
        <f t="shared" si="4"/>
        <v>0</v>
      </c>
      <c r="R25" s="59">
        <f t="shared" si="4"/>
        <v>6119.7157900000002</v>
      </c>
      <c r="S25" s="60">
        <f t="shared" si="4"/>
        <v>0</v>
      </c>
      <c r="T25" s="61"/>
      <c r="U25" s="62"/>
    </row>
    <row r="26" spans="1:21" s="33" customFormat="1" ht="69.75" customHeight="1">
      <c r="A26" s="24" t="s">
        <v>44</v>
      </c>
      <c r="B26" s="25" t="s">
        <v>45</v>
      </c>
      <c r="C26" s="26"/>
      <c r="D26" s="27"/>
      <c r="E26" s="28"/>
      <c r="F26" s="29">
        <v>21967.41</v>
      </c>
      <c r="G26" s="30">
        <v>562.12</v>
      </c>
      <c r="H26" s="27"/>
      <c r="I26" s="28"/>
      <c r="J26" s="29">
        <v>21967.41</v>
      </c>
      <c r="K26" s="30">
        <v>562.12</v>
      </c>
      <c r="L26" s="27"/>
      <c r="M26" s="28"/>
      <c r="N26" s="29">
        <v>5581.9927900000002</v>
      </c>
      <c r="O26" s="30"/>
      <c r="P26" s="27"/>
      <c r="Q26" s="28"/>
      <c r="R26" s="29">
        <v>5581.9927900000002</v>
      </c>
      <c r="S26" s="30"/>
      <c r="T26" s="31" t="s">
        <v>22</v>
      </c>
      <c r="U26" s="32"/>
    </row>
    <row r="27" spans="1:21" s="33" customFormat="1" ht="120.75" customHeight="1">
      <c r="A27" s="24" t="s">
        <v>46</v>
      </c>
      <c r="B27" s="25" t="s">
        <v>38</v>
      </c>
      <c r="C27" s="26"/>
      <c r="D27" s="27"/>
      <c r="E27" s="28"/>
      <c r="F27" s="29">
        <v>763.61199999999997</v>
      </c>
      <c r="G27" s="30"/>
      <c r="H27" s="27"/>
      <c r="I27" s="28"/>
      <c r="J27" s="29">
        <v>763.61199999999997</v>
      </c>
      <c r="K27" s="30"/>
      <c r="L27" s="27"/>
      <c r="M27" s="28"/>
      <c r="N27" s="29">
        <v>437.13400000000001</v>
      </c>
      <c r="O27" s="30"/>
      <c r="P27" s="27"/>
      <c r="Q27" s="28"/>
      <c r="R27" s="29">
        <v>437.13400000000001</v>
      </c>
      <c r="S27" s="30"/>
      <c r="T27" s="31" t="s">
        <v>22</v>
      </c>
      <c r="U27" s="32"/>
    </row>
    <row r="28" spans="1:21" s="33" customFormat="1" ht="84.75" customHeight="1">
      <c r="A28" s="36" t="s">
        <v>48</v>
      </c>
      <c r="B28" s="25" t="s">
        <v>49</v>
      </c>
      <c r="C28" s="26"/>
      <c r="D28" s="27"/>
      <c r="E28" s="28"/>
      <c r="F28" s="29">
        <v>300</v>
      </c>
      <c r="G28" s="30"/>
      <c r="H28" s="27"/>
      <c r="I28" s="28"/>
      <c r="J28" s="29">
        <v>300</v>
      </c>
      <c r="K28" s="30"/>
      <c r="L28" s="27"/>
      <c r="M28" s="28"/>
      <c r="N28" s="29">
        <v>100.589</v>
      </c>
      <c r="O28" s="30"/>
      <c r="P28" s="27"/>
      <c r="Q28" s="28"/>
      <c r="R28" s="29">
        <v>100.589</v>
      </c>
      <c r="S28" s="30"/>
      <c r="T28" s="31" t="s">
        <v>22</v>
      </c>
      <c r="U28" s="37"/>
    </row>
    <row r="29" spans="1:21" s="33" customFormat="1" ht="129" hidden="1" customHeight="1">
      <c r="A29" s="36" t="s">
        <v>93</v>
      </c>
      <c r="B29" s="182" t="s">
        <v>94</v>
      </c>
      <c r="C29" s="26"/>
      <c r="D29" s="27"/>
      <c r="E29" s="28"/>
      <c r="F29" s="29"/>
      <c r="G29" s="30"/>
      <c r="H29" s="27"/>
      <c r="I29" s="28"/>
      <c r="J29" s="29"/>
      <c r="K29" s="30"/>
      <c r="L29" s="27"/>
      <c r="M29" s="28"/>
      <c r="N29" s="29"/>
      <c r="O29" s="30"/>
      <c r="P29" s="27"/>
      <c r="Q29" s="28"/>
      <c r="R29" s="29"/>
      <c r="S29" s="30"/>
      <c r="T29" s="31" t="s">
        <v>99</v>
      </c>
      <c r="U29" s="37" t="s">
        <v>100</v>
      </c>
    </row>
    <row r="30" spans="1:21" s="33" customFormat="1" ht="84.75" hidden="1" customHeight="1">
      <c r="A30" s="36" t="s">
        <v>50</v>
      </c>
      <c r="B30" s="71" t="s">
        <v>51</v>
      </c>
      <c r="C30" s="26"/>
      <c r="D30" s="27"/>
      <c r="E30" s="28"/>
      <c r="F30" s="29">
        <v>0</v>
      </c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84.75" hidden="1" customHeight="1">
      <c r="A31" s="36" t="s">
        <v>53</v>
      </c>
      <c r="B31" s="71" t="s">
        <v>54</v>
      </c>
      <c r="C31" s="26"/>
      <c r="D31" s="27"/>
      <c r="E31" s="28"/>
      <c r="F31" s="29">
        <v>0</v>
      </c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84.75" hidden="1" customHeight="1">
      <c r="A32" s="36" t="s">
        <v>59</v>
      </c>
      <c r="B32" s="71" t="s">
        <v>56</v>
      </c>
      <c r="C32" s="26"/>
      <c r="D32" s="27"/>
      <c r="E32" s="28"/>
      <c r="F32" s="29">
        <v>0</v>
      </c>
      <c r="G32" s="30"/>
      <c r="H32" s="27"/>
      <c r="I32" s="28"/>
      <c r="J32" s="29">
        <v>0</v>
      </c>
      <c r="K32" s="30"/>
      <c r="L32" s="27"/>
      <c r="M32" s="28"/>
      <c r="N32" s="29">
        <v>0</v>
      </c>
      <c r="O32" s="30"/>
      <c r="P32" s="27"/>
      <c r="Q32" s="28"/>
      <c r="R32" s="29">
        <v>0</v>
      </c>
      <c r="S32" s="30"/>
      <c r="T32" s="31" t="s">
        <v>52</v>
      </c>
      <c r="U32" s="37"/>
    </row>
    <row r="33" spans="1:21" s="33" customFormat="1" ht="118.5" hidden="1" customHeight="1">
      <c r="A33" s="36" t="s">
        <v>57</v>
      </c>
      <c r="B33" s="71" t="s">
        <v>58</v>
      </c>
      <c r="C33" s="26"/>
      <c r="D33" s="27"/>
      <c r="E33" s="28"/>
      <c r="F33" s="29"/>
      <c r="G33" s="30"/>
      <c r="H33" s="27"/>
      <c r="I33" s="28"/>
      <c r="J33" s="29"/>
      <c r="K33" s="30"/>
      <c r="L33" s="27"/>
      <c r="M33" s="28"/>
      <c r="N33" s="29"/>
      <c r="O33" s="30"/>
      <c r="P33" s="27"/>
      <c r="Q33" s="28"/>
      <c r="R33" s="29"/>
      <c r="S33" s="30"/>
      <c r="T33" s="31" t="s">
        <v>52</v>
      </c>
      <c r="U33" s="37"/>
    </row>
    <row r="34" spans="1:21" s="33" customFormat="1" ht="98.25" hidden="1" customHeight="1">
      <c r="A34" s="72" t="s">
        <v>80</v>
      </c>
      <c r="B34" s="73" t="s">
        <v>60</v>
      </c>
      <c r="C34" s="74"/>
      <c r="D34" s="75"/>
      <c r="E34" s="76"/>
      <c r="F34" s="77">
        <v>0</v>
      </c>
      <c r="G34" s="78"/>
      <c r="H34" s="75"/>
      <c r="I34" s="76"/>
      <c r="J34" s="77">
        <v>0</v>
      </c>
      <c r="K34" s="78"/>
      <c r="L34" s="75"/>
      <c r="M34" s="76"/>
      <c r="N34" s="77">
        <v>0</v>
      </c>
      <c r="O34" s="78"/>
      <c r="P34" s="75"/>
      <c r="Q34" s="76"/>
      <c r="R34" s="77">
        <v>0</v>
      </c>
      <c r="S34" s="78"/>
      <c r="T34" s="31" t="s">
        <v>52</v>
      </c>
      <c r="U34" s="79"/>
    </row>
    <row r="35" spans="1:21" s="33" customFormat="1" ht="98.25" hidden="1" customHeight="1">
      <c r="A35" s="72" t="s">
        <v>81</v>
      </c>
      <c r="B35" s="73" t="s">
        <v>62</v>
      </c>
      <c r="C35" s="74"/>
      <c r="D35" s="75">
        <v>0</v>
      </c>
      <c r="E35" s="76">
        <v>0</v>
      </c>
      <c r="F35" s="77">
        <v>0</v>
      </c>
      <c r="G35" s="78"/>
      <c r="H35" s="75">
        <v>0</v>
      </c>
      <c r="I35" s="76"/>
      <c r="J35" s="77">
        <v>0</v>
      </c>
      <c r="K35" s="78"/>
      <c r="L35" s="75">
        <v>0</v>
      </c>
      <c r="M35" s="76"/>
      <c r="N35" s="77">
        <v>0</v>
      </c>
      <c r="O35" s="78"/>
      <c r="P35" s="75">
        <v>0</v>
      </c>
      <c r="Q35" s="76"/>
      <c r="R35" s="77">
        <v>0</v>
      </c>
      <c r="S35" s="78"/>
      <c r="T35" s="31" t="s">
        <v>52</v>
      </c>
      <c r="U35" s="79"/>
    </row>
    <row r="36" spans="1:21" s="33" customFormat="1" ht="98.25" hidden="1" customHeight="1">
      <c r="A36" s="72" t="s">
        <v>82</v>
      </c>
      <c r="B36" s="73" t="s">
        <v>79</v>
      </c>
      <c r="C36" s="74"/>
      <c r="D36" s="75"/>
      <c r="E36" s="76"/>
      <c r="F36" s="77">
        <v>0</v>
      </c>
      <c r="G36" s="78"/>
      <c r="H36" s="75"/>
      <c r="I36" s="76"/>
      <c r="J36" s="77">
        <v>0</v>
      </c>
      <c r="K36" s="78"/>
      <c r="L36" s="75"/>
      <c r="M36" s="76"/>
      <c r="N36" s="77">
        <v>0</v>
      </c>
      <c r="O36" s="78"/>
      <c r="P36" s="75"/>
      <c r="Q36" s="76"/>
      <c r="R36" s="77">
        <v>0</v>
      </c>
      <c r="S36" s="78"/>
      <c r="T36" s="31" t="s">
        <v>85</v>
      </c>
      <c r="U36" s="79"/>
    </row>
    <row r="37" spans="1:21" s="33" customFormat="1" ht="15" customHeight="1">
      <c r="A37" s="198" t="s">
        <v>63</v>
      </c>
      <c r="B37" s="198"/>
      <c r="C37" s="199"/>
      <c r="D37" s="200">
        <f t="shared" ref="D37:S37" si="5">D12+D14+D18+D23+D25</f>
        <v>0</v>
      </c>
      <c r="E37" s="201">
        <f t="shared" si="5"/>
        <v>125.2</v>
      </c>
      <c r="F37" s="202">
        <f t="shared" si="5"/>
        <v>60990.732000000004</v>
      </c>
      <c r="G37" s="203">
        <f t="shared" si="5"/>
        <v>1511.0170000000001</v>
      </c>
      <c r="H37" s="200">
        <f t="shared" si="5"/>
        <v>0</v>
      </c>
      <c r="I37" s="201">
        <f t="shared" si="5"/>
        <v>125.2</v>
      </c>
      <c r="J37" s="202">
        <f t="shared" si="5"/>
        <v>60990.732000000004</v>
      </c>
      <c r="K37" s="203">
        <f t="shared" si="5"/>
        <v>1511.0170000000001</v>
      </c>
      <c r="L37" s="200">
        <f t="shared" si="5"/>
        <v>0</v>
      </c>
      <c r="M37" s="201">
        <f t="shared" si="5"/>
        <v>25</v>
      </c>
      <c r="N37" s="202">
        <f t="shared" si="5"/>
        <v>15329.98531</v>
      </c>
      <c r="O37" s="203">
        <f t="shared" si="5"/>
        <v>150.4</v>
      </c>
      <c r="P37" s="200">
        <f t="shared" si="5"/>
        <v>0</v>
      </c>
      <c r="Q37" s="201">
        <f t="shared" si="5"/>
        <v>25</v>
      </c>
      <c r="R37" s="202">
        <f t="shared" si="5"/>
        <v>15329.98531</v>
      </c>
      <c r="S37" s="203">
        <f t="shared" si="5"/>
        <v>150.4</v>
      </c>
      <c r="T37" s="204">
        <v>0.24759999999999999</v>
      </c>
      <c r="U37" s="205"/>
    </row>
    <row r="38" spans="1:21" s="33" customFormat="1" ht="15.75" customHeight="1">
      <c r="A38" s="198"/>
      <c r="B38" s="198"/>
      <c r="C38" s="199"/>
      <c r="D38" s="200"/>
      <c r="E38" s="201"/>
      <c r="F38" s="202"/>
      <c r="G38" s="203"/>
      <c r="H38" s="200"/>
      <c r="I38" s="201"/>
      <c r="J38" s="202"/>
      <c r="K38" s="203"/>
      <c r="L38" s="200"/>
      <c r="M38" s="201"/>
      <c r="N38" s="202"/>
      <c r="O38" s="203"/>
      <c r="P38" s="200"/>
      <c r="Q38" s="201"/>
      <c r="R38" s="202"/>
      <c r="S38" s="203"/>
      <c r="T38" s="204"/>
      <c r="U38" s="205"/>
    </row>
    <row r="39" spans="1:21" s="82" customFormat="1" ht="15">
      <c r="A39" s="80" t="s">
        <v>64</v>
      </c>
      <c r="B39" s="81"/>
      <c r="C39" s="80"/>
      <c r="D39" s="81"/>
      <c r="E39" s="81"/>
      <c r="F39" s="81"/>
      <c r="G39" s="81"/>
      <c r="H39" s="81"/>
      <c r="I39" s="81"/>
      <c r="J39" s="80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</row>
    <row r="40" spans="1:21" s="1" customFormat="1" ht="18" customHeight="1"/>
    <row r="41" spans="1:21" s="83" customFormat="1" ht="15.95" customHeight="1">
      <c r="A41" s="206" t="s">
        <v>65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1:21" s="83" customFormat="1" ht="15.95" customHeight="1">
      <c r="A42" s="207" t="s">
        <v>66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</row>
    <row r="43" spans="1:21" s="83" customFormat="1" ht="15.95" customHeight="1">
      <c r="A43" s="206" t="s">
        <v>67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</row>
    <row r="44" spans="1:21" s="1" customFormat="1"/>
    <row r="45" spans="1:21" s="1" customFormat="1" hidden="1">
      <c r="H45" s="1" t="s">
        <v>83</v>
      </c>
    </row>
    <row r="46" spans="1:21" s="1" customFormat="1"/>
    <row r="47" spans="1:21" s="1" customFormat="1" ht="71.25" customHeight="1">
      <c r="A47" s="208" t="s">
        <v>68</v>
      </c>
      <c r="B47" s="208"/>
      <c r="C47" s="208"/>
      <c r="G47" s="209" t="s">
        <v>69</v>
      </c>
      <c r="H47" s="209"/>
      <c r="I47" s="209"/>
      <c r="J47" s="84"/>
      <c r="K47" s="84"/>
      <c r="L47" s="85"/>
      <c r="M47" s="85"/>
      <c r="N47" s="85"/>
    </row>
    <row r="48" spans="1:21" s="1" customFormat="1"/>
    <row r="49" spans="1:2" s="1" customFormat="1"/>
    <row r="50" spans="1:2" s="1" customFormat="1">
      <c r="A50" s="210" t="s">
        <v>70</v>
      </c>
      <c r="B50" s="210"/>
    </row>
    <row r="51" spans="1:2" s="1" customFormat="1">
      <c r="A51" s="211" t="s">
        <v>71</v>
      </c>
      <c r="B51" s="211"/>
    </row>
  </sheetData>
  <mergeCells count="41">
    <mergeCell ref="A43:U43"/>
    <mergeCell ref="A47:C47"/>
    <mergeCell ref="G47:I47"/>
    <mergeCell ref="A50:B50"/>
    <mergeCell ref="A51:B51"/>
    <mergeCell ref="S37:S38"/>
    <mergeCell ref="T37:T38"/>
    <mergeCell ref="U37:U38"/>
    <mergeCell ref="A41:U41"/>
    <mergeCell ref="A42:U42"/>
    <mergeCell ref="N37:N38"/>
    <mergeCell ref="O37:O38"/>
    <mergeCell ref="P37:P38"/>
    <mergeCell ref="Q37:Q38"/>
    <mergeCell ref="R37:R38"/>
    <mergeCell ref="L9:O9"/>
    <mergeCell ref="P9:S9"/>
    <mergeCell ref="T9:T10"/>
    <mergeCell ref="U9:U10"/>
    <mergeCell ref="A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6" firstPageNumber="0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ED1C24"/>
  </sheetPr>
  <dimension ref="A1:AMK52"/>
  <sheetViews>
    <sheetView zoomScale="75" zoomScaleNormal="75" workbookViewId="0">
      <selection activeCell="F11" sqref="F11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104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1485.4359999999999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1485.4359999999999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599.88634000000002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599.88634000000002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f>1459.396+26.04</f>
        <v>1485.4359999999999</v>
      </c>
      <c r="G13" s="30"/>
      <c r="H13" s="27"/>
      <c r="I13" s="28"/>
      <c r="J13" s="29">
        <f>1459.396+26.04</f>
        <v>1485.4359999999999</v>
      </c>
      <c r="K13" s="30"/>
      <c r="L13" s="27"/>
      <c r="M13" s="28"/>
      <c r="N13" s="29">
        <v>599.88634000000002</v>
      </c>
      <c r="O13" s="30"/>
      <c r="P13" s="27"/>
      <c r="Q13" s="28"/>
      <c r="R13" s="29">
        <v>599.88634000000002</v>
      </c>
      <c r="S13" s="30"/>
      <c r="T13" s="31" t="s">
        <v>91</v>
      </c>
      <c r="U13" s="32"/>
    </row>
    <row r="14" spans="1:21" s="23" customFormat="1" ht="107.25" customHeight="1">
      <c r="A14" s="15"/>
      <c r="B14" s="16" t="s">
        <v>23</v>
      </c>
      <c r="C14" s="16" t="s">
        <v>102</v>
      </c>
      <c r="D14" s="17">
        <f t="shared" ref="D14:S14" si="1">D15+D16+D17</f>
        <v>0</v>
      </c>
      <c r="E14" s="18">
        <f t="shared" si="1"/>
        <v>125.2</v>
      </c>
      <c r="F14" s="19">
        <f t="shared" si="1"/>
        <v>15964.58</v>
      </c>
      <c r="G14" s="20">
        <f t="shared" si="1"/>
        <v>918.89700000000005</v>
      </c>
      <c r="H14" s="17">
        <f t="shared" si="1"/>
        <v>0</v>
      </c>
      <c r="I14" s="18">
        <f t="shared" si="1"/>
        <v>125.2</v>
      </c>
      <c r="J14" s="19">
        <f t="shared" si="1"/>
        <v>16257.407999999999</v>
      </c>
      <c r="K14" s="20">
        <f t="shared" si="1"/>
        <v>918.89700000000005</v>
      </c>
      <c r="L14" s="17">
        <f t="shared" si="1"/>
        <v>0</v>
      </c>
      <c r="M14" s="18">
        <f t="shared" si="1"/>
        <v>55</v>
      </c>
      <c r="N14" s="19">
        <f t="shared" si="1"/>
        <v>9030.5106300000007</v>
      </c>
      <c r="O14" s="20">
        <f t="shared" si="1"/>
        <v>304.3</v>
      </c>
      <c r="P14" s="17">
        <f t="shared" si="1"/>
        <v>0</v>
      </c>
      <c r="Q14" s="18">
        <f t="shared" si="1"/>
        <v>55</v>
      </c>
      <c r="R14" s="19">
        <f t="shared" si="1"/>
        <v>9030.5106300000007</v>
      </c>
      <c r="S14" s="20">
        <f t="shared" si="1"/>
        <v>304.3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v>15927.58</v>
      </c>
      <c r="G15" s="30">
        <v>918.89700000000005</v>
      </c>
      <c r="H15" s="27"/>
      <c r="I15" s="28"/>
      <c r="J15" s="29">
        <f>15927.58+180.76</f>
        <v>16108.34</v>
      </c>
      <c r="K15" s="30">
        <v>918.89700000000005</v>
      </c>
      <c r="L15" s="27"/>
      <c r="M15" s="28"/>
      <c r="N15" s="29">
        <v>8993.5106300000007</v>
      </c>
      <c r="O15" s="30">
        <v>304.3</v>
      </c>
      <c r="P15" s="27"/>
      <c r="Q15" s="28"/>
      <c r="R15" s="29">
        <v>8993.5106300000007</v>
      </c>
      <c r="S15" s="30">
        <v>304.3</v>
      </c>
      <c r="T15" s="31" t="s">
        <v>91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125.2</v>
      </c>
      <c r="F16" s="29"/>
      <c r="G16" s="30"/>
      <c r="H16" s="27"/>
      <c r="I16" s="28">
        <v>125.2</v>
      </c>
      <c r="J16" s="29"/>
      <c r="K16" s="30"/>
      <c r="L16" s="27"/>
      <c r="M16" s="28">
        <v>55</v>
      </c>
      <c r="N16" s="29"/>
      <c r="O16" s="30"/>
      <c r="P16" s="27"/>
      <c r="Q16" s="28">
        <v>55</v>
      </c>
      <c r="R16" s="29"/>
      <c r="S16" s="30"/>
      <c r="T16" s="31" t="s">
        <v>91</v>
      </c>
      <c r="U16" s="35"/>
    </row>
    <row r="17" spans="1:21" s="33" customFormat="1" ht="124.5" customHeight="1">
      <c r="A17" s="36" t="s">
        <v>29</v>
      </c>
      <c r="B17" s="25" t="s">
        <v>30</v>
      </c>
      <c r="C17" s="25"/>
      <c r="D17" s="27"/>
      <c r="E17" s="28"/>
      <c r="F17" s="29">
        <v>37</v>
      </c>
      <c r="G17" s="30"/>
      <c r="H17" s="27"/>
      <c r="I17" s="28"/>
      <c r="J17" s="29">
        <v>149.06800000000001</v>
      </c>
      <c r="K17" s="30"/>
      <c r="L17" s="27"/>
      <c r="M17" s="28"/>
      <c r="N17" s="29">
        <v>37</v>
      </c>
      <c r="O17" s="30"/>
      <c r="P17" s="27"/>
      <c r="Q17" s="28"/>
      <c r="R17" s="29">
        <v>37</v>
      </c>
      <c r="S17" s="30"/>
      <c r="T17" s="31" t="s">
        <v>91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0</v>
      </c>
      <c r="E18" s="41">
        <f t="shared" si="2"/>
        <v>0</v>
      </c>
      <c r="F18" s="42">
        <f t="shared" si="2"/>
        <v>18679.245999999999</v>
      </c>
      <c r="G18" s="43">
        <f t="shared" si="2"/>
        <v>30</v>
      </c>
      <c r="H18" s="40">
        <f t="shared" si="2"/>
        <v>0</v>
      </c>
      <c r="I18" s="41">
        <f t="shared" si="2"/>
        <v>0</v>
      </c>
      <c r="J18" s="42">
        <f t="shared" si="2"/>
        <v>18709.245999999999</v>
      </c>
      <c r="K18" s="43">
        <f>K19+K20+K21+K20</f>
        <v>30</v>
      </c>
      <c r="L18" s="40">
        <f>L19+L20+L21+L22</f>
        <v>0</v>
      </c>
      <c r="M18" s="41">
        <f>M19+M20+M21+M22</f>
        <v>0</v>
      </c>
      <c r="N18" s="42">
        <f>N19+N20+N21+N22</f>
        <v>8973.6218800000006</v>
      </c>
      <c r="O18" s="43">
        <f>O19+O20+O21+O20</f>
        <v>11.5</v>
      </c>
      <c r="P18" s="40">
        <f>P19+P20+P21+P22</f>
        <v>0</v>
      </c>
      <c r="Q18" s="41">
        <f>Q19+Q20+Q21+Q22</f>
        <v>0</v>
      </c>
      <c r="R18" s="42">
        <f>R19+R20+R21+R22</f>
        <v>8973.6218800000006</v>
      </c>
      <c r="S18" s="43">
        <f>S19+S20+S21+S20</f>
        <v>11.5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13153.9+5330.896</f>
        <v>18484.795999999998</v>
      </c>
      <c r="G19" s="30">
        <v>30</v>
      </c>
      <c r="H19" s="27"/>
      <c r="I19" s="28"/>
      <c r="J19" s="29">
        <f>13153.9+5330.896</f>
        <v>18484.795999999998</v>
      </c>
      <c r="K19" s="30">
        <v>30</v>
      </c>
      <c r="L19" s="27"/>
      <c r="M19" s="28"/>
      <c r="N19" s="29">
        <f>6226.64588+2667.896</f>
        <v>8894.5418800000007</v>
      </c>
      <c r="O19" s="30">
        <v>11.5</v>
      </c>
      <c r="P19" s="27"/>
      <c r="Q19" s="28"/>
      <c r="R19" s="29">
        <f>6226.64588+2667.896</f>
        <v>8894.5418800000007</v>
      </c>
      <c r="S19" s="30">
        <v>11.5</v>
      </c>
      <c r="T19" s="31" t="s">
        <v>91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/>
      <c r="E20" s="28"/>
      <c r="F20" s="29">
        <v>143</v>
      </c>
      <c r="G20" s="30"/>
      <c r="H20" s="27"/>
      <c r="I20" s="28"/>
      <c r="J20" s="29">
        <v>143</v>
      </c>
      <c r="K20" s="30"/>
      <c r="L20" s="27"/>
      <c r="M20" s="28"/>
      <c r="N20" s="29">
        <v>28</v>
      </c>
      <c r="O20" s="30"/>
      <c r="P20" s="27"/>
      <c r="Q20" s="28"/>
      <c r="R20" s="29">
        <v>28</v>
      </c>
      <c r="S20" s="30"/>
      <c r="T20" s="31" t="s">
        <v>91</v>
      </c>
      <c r="U20" s="31"/>
    </row>
    <row r="21" spans="1:21" s="33" customFormat="1" ht="108.75" customHeight="1">
      <c r="A21" s="24" t="s">
        <v>37</v>
      </c>
      <c r="B21" s="25" t="s">
        <v>38</v>
      </c>
      <c r="C21" s="26"/>
      <c r="D21" s="27"/>
      <c r="E21" s="28"/>
      <c r="F21" s="29">
        <v>51.45</v>
      </c>
      <c r="G21" s="30"/>
      <c r="H21" s="27"/>
      <c r="I21" s="28"/>
      <c r="J21" s="29">
        <v>81.45</v>
      </c>
      <c r="K21" s="30"/>
      <c r="L21" s="27"/>
      <c r="M21" s="28"/>
      <c r="N21" s="29">
        <v>51.08</v>
      </c>
      <c r="O21" s="30"/>
      <c r="P21" s="27"/>
      <c r="Q21" s="28"/>
      <c r="R21" s="29">
        <v>51.08</v>
      </c>
      <c r="S21" s="30"/>
      <c r="T21" s="31" t="s">
        <v>91</v>
      </c>
      <c r="U21" s="54"/>
    </row>
    <row r="22" spans="1:21" s="33" customFormat="1" ht="108.75" hidden="1" customHeight="1">
      <c r="A22" s="86" t="s">
        <v>87</v>
      </c>
      <c r="B22" s="87" t="s">
        <v>51</v>
      </c>
      <c r="C22" s="49"/>
      <c r="D22" s="50"/>
      <c r="E22" s="51"/>
      <c r="F22" s="52"/>
      <c r="G22" s="53"/>
      <c r="H22" s="50"/>
      <c r="I22" s="51"/>
      <c r="J22" s="52"/>
      <c r="K22" s="53"/>
      <c r="L22" s="50"/>
      <c r="M22" s="51"/>
      <c r="N22" s="52"/>
      <c r="O22" s="53"/>
      <c r="P22" s="50"/>
      <c r="Q22" s="51"/>
      <c r="R22" s="52"/>
      <c r="S22" s="53"/>
      <c r="T22" s="31" t="s">
        <v>98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40</v>
      </c>
      <c r="D23" s="57">
        <f t="shared" ref="D23:S23" si="3">D24+D25</f>
        <v>0</v>
      </c>
      <c r="E23" s="58">
        <f t="shared" si="3"/>
        <v>0</v>
      </c>
      <c r="F23" s="59">
        <f t="shared" si="3"/>
        <v>1944.9380000000001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1944.9380000000001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812.55800999999997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812.55800999999997</v>
      </c>
      <c r="S23" s="60">
        <f t="shared" si="3"/>
        <v>0</v>
      </c>
      <c r="T23" s="61"/>
      <c r="U23" s="62"/>
    </row>
    <row r="24" spans="1:21" s="33" customFormat="1" ht="87.75" customHeight="1">
      <c r="A24" s="183" t="s">
        <v>41</v>
      </c>
      <c r="B24" s="184" t="s">
        <v>34</v>
      </c>
      <c r="C24" s="185"/>
      <c r="D24" s="186"/>
      <c r="E24" s="187"/>
      <c r="F24" s="188">
        <f>1944.938-0.5</f>
        <v>1944.4380000000001</v>
      </c>
      <c r="G24" s="189"/>
      <c r="H24" s="186"/>
      <c r="I24" s="187"/>
      <c r="J24" s="188">
        <f>1944.938-0.5</f>
        <v>1944.4380000000001</v>
      </c>
      <c r="K24" s="189"/>
      <c r="L24" s="186"/>
      <c r="M24" s="187"/>
      <c r="N24" s="188">
        <v>812.55800999999997</v>
      </c>
      <c r="O24" s="189"/>
      <c r="P24" s="186"/>
      <c r="Q24" s="187"/>
      <c r="R24" s="188">
        <v>812.55800999999997</v>
      </c>
      <c r="S24" s="189"/>
      <c r="T24" s="31" t="s">
        <v>91</v>
      </c>
      <c r="U24" s="190"/>
    </row>
    <row r="25" spans="1:21" s="33" customFormat="1" ht="150">
      <c r="A25" s="63" t="s">
        <v>105</v>
      </c>
      <c r="B25" s="64" t="s">
        <v>106</v>
      </c>
      <c r="C25" s="65"/>
      <c r="D25" s="66"/>
      <c r="E25" s="67"/>
      <c r="F25" s="68">
        <v>0.5</v>
      </c>
      <c r="G25" s="69"/>
      <c r="H25" s="66"/>
      <c r="I25" s="67"/>
      <c r="J25" s="68">
        <v>0.5</v>
      </c>
      <c r="K25" s="69"/>
      <c r="L25" s="66"/>
      <c r="M25" s="67"/>
      <c r="N25" s="68">
        <v>0</v>
      </c>
      <c r="O25" s="69"/>
      <c r="P25" s="66"/>
      <c r="Q25" s="67"/>
      <c r="R25" s="68">
        <v>0</v>
      </c>
      <c r="S25" s="69"/>
      <c r="T25" s="31" t="s">
        <v>91</v>
      </c>
      <c r="U25" s="70"/>
    </row>
    <row r="26" spans="1:21" s="23" customFormat="1" ht="66" customHeight="1">
      <c r="A26" s="55">
        <v>5</v>
      </c>
      <c r="B26" s="16" t="s">
        <v>42</v>
      </c>
      <c r="C26" s="56" t="s">
        <v>107</v>
      </c>
      <c r="D26" s="57">
        <f t="shared" ref="D26:S26" si="4">D27+D28+D30+D31+D32+D33+D34+D35+D36+D29+D37</f>
        <v>0</v>
      </c>
      <c r="E26" s="58">
        <f t="shared" si="4"/>
        <v>0</v>
      </c>
      <c r="F26" s="59">
        <f t="shared" si="4"/>
        <v>23199.280999999999</v>
      </c>
      <c r="G26" s="60">
        <f t="shared" si="4"/>
        <v>562.12</v>
      </c>
      <c r="H26" s="57">
        <f t="shared" si="4"/>
        <v>0</v>
      </c>
      <c r="I26" s="58">
        <f t="shared" si="4"/>
        <v>0</v>
      </c>
      <c r="J26" s="59">
        <f t="shared" si="4"/>
        <v>23686.612000000001</v>
      </c>
      <c r="K26" s="60">
        <f t="shared" si="4"/>
        <v>562.12</v>
      </c>
      <c r="L26" s="57">
        <f t="shared" si="4"/>
        <v>0</v>
      </c>
      <c r="M26" s="58">
        <f t="shared" si="4"/>
        <v>0</v>
      </c>
      <c r="N26" s="59">
        <f t="shared" si="4"/>
        <v>11015.691489999999</v>
      </c>
      <c r="O26" s="60">
        <f t="shared" si="4"/>
        <v>119.1</v>
      </c>
      <c r="P26" s="57">
        <f t="shared" si="4"/>
        <v>0</v>
      </c>
      <c r="Q26" s="58">
        <f t="shared" si="4"/>
        <v>0</v>
      </c>
      <c r="R26" s="59">
        <f t="shared" si="4"/>
        <v>11015.691489999999</v>
      </c>
      <c r="S26" s="60">
        <f t="shared" si="4"/>
        <v>119.1</v>
      </c>
      <c r="T26" s="61"/>
      <c r="U26" s="62"/>
    </row>
    <row r="27" spans="1:21" s="33" customFormat="1" ht="69.75" customHeight="1">
      <c r="A27" s="24" t="s">
        <v>44</v>
      </c>
      <c r="B27" s="25" t="s">
        <v>45</v>
      </c>
      <c r="C27" s="26"/>
      <c r="D27" s="27"/>
      <c r="E27" s="28"/>
      <c r="F27" s="29">
        <v>21967.41</v>
      </c>
      <c r="G27" s="30">
        <v>562.12</v>
      </c>
      <c r="H27" s="27"/>
      <c r="I27" s="28"/>
      <c r="J27" s="29">
        <v>21967.41</v>
      </c>
      <c r="K27" s="30">
        <v>562.12</v>
      </c>
      <c r="L27" s="27"/>
      <c r="M27" s="28"/>
      <c r="N27" s="29">
        <v>10347.951489999999</v>
      </c>
      <c r="O27" s="30">
        <v>119.1</v>
      </c>
      <c r="P27" s="27"/>
      <c r="Q27" s="28"/>
      <c r="R27" s="29">
        <v>10347.951489999999</v>
      </c>
      <c r="S27" s="30">
        <v>119.1</v>
      </c>
      <c r="T27" s="31" t="s">
        <v>91</v>
      </c>
      <c r="U27" s="32"/>
    </row>
    <row r="28" spans="1:21" s="33" customFormat="1" ht="120.75" customHeight="1">
      <c r="A28" s="24" t="s">
        <v>46</v>
      </c>
      <c r="B28" s="25" t="s">
        <v>38</v>
      </c>
      <c r="C28" s="26"/>
      <c r="D28" s="27"/>
      <c r="E28" s="28"/>
      <c r="F28" s="29">
        <f>763.612+168.259</f>
        <v>931.87099999999998</v>
      </c>
      <c r="G28" s="30"/>
      <c r="H28" s="27"/>
      <c r="I28" s="28"/>
      <c r="J28" s="29">
        <f>763.612+655.59</f>
        <v>1419.202</v>
      </c>
      <c r="K28" s="30"/>
      <c r="L28" s="27"/>
      <c r="M28" s="28"/>
      <c r="N28" s="29">
        <v>437.13400000000001</v>
      </c>
      <c r="O28" s="30"/>
      <c r="P28" s="27"/>
      <c r="Q28" s="28"/>
      <c r="R28" s="29">
        <v>437.13400000000001</v>
      </c>
      <c r="S28" s="30"/>
      <c r="T28" s="31" t="s">
        <v>91</v>
      </c>
      <c r="U28" s="32"/>
    </row>
    <row r="29" spans="1:21" s="33" customFormat="1" ht="84.75" customHeight="1">
      <c r="A29" s="36" t="s">
        <v>48</v>
      </c>
      <c r="B29" s="25" t="s">
        <v>49</v>
      </c>
      <c r="C29" s="26"/>
      <c r="D29" s="27"/>
      <c r="E29" s="28"/>
      <c r="F29" s="29">
        <v>300</v>
      </c>
      <c r="G29" s="30"/>
      <c r="H29" s="27"/>
      <c r="I29" s="28"/>
      <c r="J29" s="29">
        <v>300</v>
      </c>
      <c r="K29" s="30"/>
      <c r="L29" s="27"/>
      <c r="M29" s="28"/>
      <c r="N29" s="29">
        <v>230.60599999999999</v>
      </c>
      <c r="O29" s="30"/>
      <c r="P29" s="27"/>
      <c r="Q29" s="28"/>
      <c r="R29" s="29">
        <v>230.60599999999999</v>
      </c>
      <c r="S29" s="30"/>
      <c r="T29" s="31" t="s">
        <v>91</v>
      </c>
      <c r="U29" s="37"/>
    </row>
    <row r="30" spans="1:21" s="33" customFormat="1" ht="129" hidden="1" customHeight="1">
      <c r="A30" s="36" t="s">
        <v>93</v>
      </c>
      <c r="B30" s="182" t="s">
        <v>94</v>
      </c>
      <c r="C30" s="26"/>
      <c r="D30" s="27"/>
      <c r="E30" s="28"/>
      <c r="F30" s="29"/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99</v>
      </c>
      <c r="U30" s="37" t="s">
        <v>100</v>
      </c>
    </row>
    <row r="31" spans="1:21" s="33" customFormat="1" ht="84.75" hidden="1" customHeight="1">
      <c r="A31" s="36" t="s">
        <v>50</v>
      </c>
      <c r="B31" s="71" t="s">
        <v>51</v>
      </c>
      <c r="C31" s="26"/>
      <c r="D31" s="27"/>
      <c r="E31" s="28"/>
      <c r="F31" s="29">
        <v>0</v>
      </c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84.75" hidden="1" customHeight="1">
      <c r="A32" s="36" t="s">
        <v>53</v>
      </c>
      <c r="B32" s="71" t="s">
        <v>54</v>
      </c>
      <c r="C32" s="26"/>
      <c r="D32" s="27"/>
      <c r="E32" s="28"/>
      <c r="F32" s="29">
        <v>0</v>
      </c>
      <c r="G32" s="30"/>
      <c r="H32" s="27"/>
      <c r="I32" s="28"/>
      <c r="J32" s="29"/>
      <c r="K32" s="30"/>
      <c r="L32" s="27"/>
      <c r="M32" s="28"/>
      <c r="N32" s="29"/>
      <c r="O32" s="30"/>
      <c r="P32" s="27"/>
      <c r="Q32" s="28"/>
      <c r="R32" s="29"/>
      <c r="S32" s="30"/>
      <c r="T32" s="31" t="s">
        <v>52</v>
      </c>
      <c r="U32" s="37"/>
    </row>
    <row r="33" spans="1:21" s="33" customFormat="1" ht="84.75" hidden="1" customHeight="1">
      <c r="A33" s="36" t="s">
        <v>59</v>
      </c>
      <c r="B33" s="71" t="s">
        <v>56</v>
      </c>
      <c r="C33" s="26"/>
      <c r="D33" s="27"/>
      <c r="E33" s="28"/>
      <c r="F33" s="29">
        <v>0</v>
      </c>
      <c r="G33" s="30"/>
      <c r="H33" s="27"/>
      <c r="I33" s="28"/>
      <c r="J33" s="29">
        <v>0</v>
      </c>
      <c r="K33" s="30"/>
      <c r="L33" s="27"/>
      <c r="M33" s="28"/>
      <c r="N33" s="29">
        <v>0</v>
      </c>
      <c r="O33" s="30"/>
      <c r="P33" s="27"/>
      <c r="Q33" s="28"/>
      <c r="R33" s="29">
        <v>0</v>
      </c>
      <c r="S33" s="30"/>
      <c r="T33" s="31" t="s">
        <v>52</v>
      </c>
      <c r="U33" s="37"/>
    </row>
    <row r="34" spans="1:21" s="33" customFormat="1" ht="118.5" hidden="1" customHeight="1">
      <c r="A34" s="36" t="s">
        <v>57</v>
      </c>
      <c r="B34" s="71" t="s">
        <v>58</v>
      </c>
      <c r="C34" s="26"/>
      <c r="D34" s="27"/>
      <c r="E34" s="28"/>
      <c r="F34" s="29"/>
      <c r="G34" s="30"/>
      <c r="H34" s="27"/>
      <c r="I34" s="28"/>
      <c r="J34" s="29"/>
      <c r="K34" s="30"/>
      <c r="L34" s="27"/>
      <c r="M34" s="28"/>
      <c r="N34" s="29"/>
      <c r="O34" s="30"/>
      <c r="P34" s="27"/>
      <c r="Q34" s="28"/>
      <c r="R34" s="29"/>
      <c r="S34" s="30"/>
      <c r="T34" s="31" t="s">
        <v>52</v>
      </c>
      <c r="U34" s="37"/>
    </row>
    <row r="35" spans="1:21" s="33" customFormat="1" ht="98.25" hidden="1" customHeight="1">
      <c r="A35" s="72" t="s">
        <v>80</v>
      </c>
      <c r="B35" s="73" t="s">
        <v>60</v>
      </c>
      <c r="C35" s="74"/>
      <c r="D35" s="75"/>
      <c r="E35" s="76"/>
      <c r="F35" s="77">
        <v>0</v>
      </c>
      <c r="G35" s="78"/>
      <c r="H35" s="75"/>
      <c r="I35" s="76"/>
      <c r="J35" s="77">
        <v>0</v>
      </c>
      <c r="K35" s="78"/>
      <c r="L35" s="75"/>
      <c r="M35" s="76"/>
      <c r="N35" s="77">
        <v>0</v>
      </c>
      <c r="O35" s="78"/>
      <c r="P35" s="75"/>
      <c r="Q35" s="76"/>
      <c r="R35" s="77">
        <v>0</v>
      </c>
      <c r="S35" s="78"/>
      <c r="T35" s="31" t="s">
        <v>52</v>
      </c>
      <c r="U35" s="79"/>
    </row>
    <row r="36" spans="1:21" s="33" customFormat="1" ht="98.25" hidden="1" customHeight="1">
      <c r="A36" s="72" t="s">
        <v>81</v>
      </c>
      <c r="B36" s="73" t="s">
        <v>62</v>
      </c>
      <c r="C36" s="74"/>
      <c r="D36" s="75">
        <v>0</v>
      </c>
      <c r="E36" s="76">
        <v>0</v>
      </c>
      <c r="F36" s="77">
        <v>0</v>
      </c>
      <c r="G36" s="78"/>
      <c r="H36" s="75">
        <v>0</v>
      </c>
      <c r="I36" s="76"/>
      <c r="J36" s="77">
        <v>0</v>
      </c>
      <c r="K36" s="78"/>
      <c r="L36" s="75">
        <v>0</v>
      </c>
      <c r="M36" s="76"/>
      <c r="N36" s="77">
        <v>0</v>
      </c>
      <c r="O36" s="78"/>
      <c r="P36" s="75">
        <v>0</v>
      </c>
      <c r="Q36" s="76"/>
      <c r="R36" s="77">
        <v>0</v>
      </c>
      <c r="S36" s="78"/>
      <c r="T36" s="31" t="s">
        <v>52</v>
      </c>
      <c r="U36" s="79"/>
    </row>
    <row r="37" spans="1:21" s="33" customFormat="1" ht="98.25" hidden="1" customHeight="1">
      <c r="A37" s="72" t="s">
        <v>82</v>
      </c>
      <c r="B37" s="73" t="s">
        <v>79</v>
      </c>
      <c r="C37" s="74"/>
      <c r="D37" s="75"/>
      <c r="E37" s="76"/>
      <c r="F37" s="77">
        <v>0</v>
      </c>
      <c r="G37" s="78"/>
      <c r="H37" s="75"/>
      <c r="I37" s="76"/>
      <c r="J37" s="77">
        <v>0</v>
      </c>
      <c r="K37" s="78"/>
      <c r="L37" s="75"/>
      <c r="M37" s="76"/>
      <c r="N37" s="77">
        <v>0</v>
      </c>
      <c r="O37" s="78"/>
      <c r="P37" s="75"/>
      <c r="Q37" s="76"/>
      <c r="R37" s="77">
        <v>0</v>
      </c>
      <c r="S37" s="78"/>
      <c r="T37" s="31" t="s">
        <v>85</v>
      </c>
      <c r="U37" s="79"/>
    </row>
    <row r="38" spans="1:21" s="33" customFormat="1" ht="15" customHeight="1">
      <c r="A38" s="198" t="s">
        <v>63</v>
      </c>
      <c r="B38" s="198"/>
      <c r="C38" s="199"/>
      <c r="D38" s="200">
        <f t="shared" ref="D38:S38" si="5">D12+D14+D18+D23+D26</f>
        <v>0</v>
      </c>
      <c r="E38" s="201">
        <f t="shared" si="5"/>
        <v>125.2</v>
      </c>
      <c r="F38" s="202">
        <f t="shared" si="5"/>
        <v>61273.481</v>
      </c>
      <c r="G38" s="203">
        <f t="shared" si="5"/>
        <v>1511.0170000000001</v>
      </c>
      <c r="H38" s="200">
        <f t="shared" si="5"/>
        <v>0</v>
      </c>
      <c r="I38" s="201">
        <f t="shared" si="5"/>
        <v>125.2</v>
      </c>
      <c r="J38" s="202">
        <f t="shared" si="5"/>
        <v>62083.64</v>
      </c>
      <c r="K38" s="203">
        <f t="shared" si="5"/>
        <v>1511.0170000000001</v>
      </c>
      <c r="L38" s="200">
        <f t="shared" si="5"/>
        <v>0</v>
      </c>
      <c r="M38" s="201">
        <f t="shared" si="5"/>
        <v>55</v>
      </c>
      <c r="N38" s="202">
        <f t="shared" si="5"/>
        <v>30432.268349999998</v>
      </c>
      <c r="O38" s="203">
        <f t="shared" si="5"/>
        <v>434.9</v>
      </c>
      <c r="P38" s="200">
        <f t="shared" si="5"/>
        <v>0</v>
      </c>
      <c r="Q38" s="201">
        <f t="shared" si="5"/>
        <v>55</v>
      </c>
      <c r="R38" s="202">
        <f t="shared" si="5"/>
        <v>30432.268349999998</v>
      </c>
      <c r="S38" s="203">
        <f t="shared" si="5"/>
        <v>434.9</v>
      </c>
      <c r="T38" s="204"/>
      <c r="U38" s="205"/>
    </row>
    <row r="39" spans="1:21" s="33" customFormat="1" ht="15.75" customHeight="1">
      <c r="A39" s="198"/>
      <c r="B39" s="198"/>
      <c r="C39" s="199"/>
      <c r="D39" s="200"/>
      <c r="E39" s="201"/>
      <c r="F39" s="202"/>
      <c r="G39" s="203"/>
      <c r="H39" s="200"/>
      <c r="I39" s="201"/>
      <c r="J39" s="202"/>
      <c r="K39" s="203"/>
      <c r="L39" s="200"/>
      <c r="M39" s="201"/>
      <c r="N39" s="202"/>
      <c r="O39" s="203"/>
      <c r="P39" s="200"/>
      <c r="Q39" s="201"/>
      <c r="R39" s="202"/>
      <c r="S39" s="203"/>
      <c r="T39" s="204"/>
      <c r="U39" s="205"/>
    </row>
    <row r="40" spans="1:21" s="82" customFormat="1" ht="15">
      <c r="A40" s="80" t="s">
        <v>64</v>
      </c>
      <c r="B40" s="81"/>
      <c r="C40" s="80"/>
      <c r="D40" s="81"/>
      <c r="E40" s="81"/>
      <c r="F40" s="81"/>
      <c r="G40" s="81"/>
      <c r="H40" s="81"/>
      <c r="I40" s="81"/>
      <c r="J40" s="8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s="1" customFormat="1" ht="18" customHeight="1"/>
    <row r="42" spans="1:21" s="83" customFormat="1" ht="15.95" customHeight="1">
      <c r="A42" s="206" t="s">
        <v>65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83" customFormat="1" ht="15.95" customHeight="1">
      <c r="A43" s="207" t="s">
        <v>66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</row>
    <row r="44" spans="1:21" s="83" customFormat="1" ht="15.95" customHeight="1">
      <c r="A44" s="206" t="s">
        <v>67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</row>
    <row r="45" spans="1:21" s="1" customFormat="1"/>
    <row r="46" spans="1:21" s="1" customFormat="1" hidden="1">
      <c r="H46" s="1" t="s">
        <v>83</v>
      </c>
    </row>
    <row r="47" spans="1:21" s="1" customFormat="1"/>
    <row r="48" spans="1:21" s="1" customFormat="1" ht="71.25" customHeight="1">
      <c r="A48" s="208" t="s">
        <v>68</v>
      </c>
      <c r="B48" s="208"/>
      <c r="C48" s="208"/>
      <c r="G48" s="209" t="s">
        <v>69</v>
      </c>
      <c r="H48" s="209"/>
      <c r="I48" s="209"/>
      <c r="J48" s="84"/>
      <c r="K48" s="84"/>
      <c r="L48" s="85"/>
      <c r="M48" s="85"/>
      <c r="N48" s="85"/>
    </row>
    <row r="49" spans="1:2" s="1" customFormat="1"/>
    <row r="50" spans="1:2" s="1" customFormat="1"/>
    <row r="51" spans="1:2" s="1" customFormat="1">
      <c r="A51" s="210" t="s">
        <v>70</v>
      </c>
      <c r="B51" s="210"/>
    </row>
    <row r="52" spans="1:2" s="1" customFormat="1">
      <c r="A52" s="211" t="s">
        <v>71</v>
      </c>
      <c r="B52" s="211"/>
    </row>
  </sheetData>
  <mergeCells count="41">
    <mergeCell ref="A44:U44"/>
    <mergeCell ref="A48:C48"/>
    <mergeCell ref="G48:I48"/>
    <mergeCell ref="A51:B51"/>
    <mergeCell ref="A52:B52"/>
    <mergeCell ref="S38:S39"/>
    <mergeCell ref="T38:T39"/>
    <mergeCell ref="U38:U39"/>
    <mergeCell ref="A42:U42"/>
    <mergeCell ref="A43:U43"/>
    <mergeCell ref="N38:N39"/>
    <mergeCell ref="O38:O39"/>
    <mergeCell ref="P38:P39"/>
    <mergeCell ref="Q38:Q39"/>
    <mergeCell ref="R38:R39"/>
    <mergeCell ref="L9:O9"/>
    <mergeCell ref="P9:S9"/>
    <mergeCell ref="T9:T10"/>
    <mergeCell ref="U9:U10"/>
    <mergeCell ref="A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6" firstPageNumber="0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450"/>
  </sheetPr>
  <dimension ref="A1:AMK52"/>
  <sheetViews>
    <sheetView zoomScale="75" zoomScaleNormal="75" workbookViewId="0">
      <selection activeCell="C14" sqref="C14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3.710937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.7109375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3.710937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.7109375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108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1485.4359999999999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1485.4359999999999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987.52823000000001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987.52823000000001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f>1459.396+26.04</f>
        <v>1485.4359999999999</v>
      </c>
      <c r="G13" s="30"/>
      <c r="H13" s="27"/>
      <c r="I13" s="28"/>
      <c r="J13" s="29">
        <f>1459.396+26.04</f>
        <v>1485.4359999999999</v>
      </c>
      <c r="K13" s="30"/>
      <c r="L13" s="27"/>
      <c r="M13" s="28"/>
      <c r="N13" s="29">
        <v>987.52823000000001</v>
      </c>
      <c r="O13" s="30"/>
      <c r="P13" s="27"/>
      <c r="Q13" s="28"/>
      <c r="R13" s="29">
        <v>987.52823000000001</v>
      </c>
      <c r="S13" s="30"/>
      <c r="T13" s="31" t="s">
        <v>96</v>
      </c>
      <c r="U13" s="32"/>
    </row>
    <row r="14" spans="1:21" s="23" customFormat="1" ht="107.25" customHeight="1">
      <c r="A14" s="15"/>
      <c r="B14" s="16" t="s">
        <v>23</v>
      </c>
      <c r="C14" s="16" t="s">
        <v>102</v>
      </c>
      <c r="D14" s="17">
        <f t="shared" ref="D14:S14" si="1">D15+D16+D17</f>
        <v>0</v>
      </c>
      <c r="E14" s="18">
        <f t="shared" si="1"/>
        <v>3133.5</v>
      </c>
      <c r="F14" s="19">
        <f t="shared" si="1"/>
        <v>16518.999</v>
      </c>
      <c r="G14" s="20">
        <f t="shared" si="1"/>
        <v>918.89700000000005</v>
      </c>
      <c r="H14" s="17">
        <f t="shared" si="1"/>
        <v>0</v>
      </c>
      <c r="I14" s="18">
        <f t="shared" si="1"/>
        <v>3133.5</v>
      </c>
      <c r="J14" s="19">
        <f t="shared" si="1"/>
        <v>16675.586299999999</v>
      </c>
      <c r="K14" s="20">
        <f t="shared" si="1"/>
        <v>918.89700000000005</v>
      </c>
      <c r="L14" s="17">
        <f t="shared" si="1"/>
        <v>0</v>
      </c>
      <c r="M14" s="18">
        <f t="shared" si="1"/>
        <v>723.69999999999993</v>
      </c>
      <c r="N14" s="19">
        <f t="shared" si="1"/>
        <v>11576.717839999999</v>
      </c>
      <c r="O14" s="20">
        <f t="shared" si="1"/>
        <v>369.834</v>
      </c>
      <c r="P14" s="17">
        <f t="shared" si="1"/>
        <v>0</v>
      </c>
      <c r="Q14" s="18">
        <f t="shared" si="1"/>
        <v>723.69999999999993</v>
      </c>
      <c r="R14" s="19">
        <f t="shared" si="1"/>
        <v>11576.717839999999</v>
      </c>
      <c r="S14" s="20">
        <f t="shared" si="1"/>
        <v>369.834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f>15927.58+180.76</f>
        <v>16108.34</v>
      </c>
      <c r="G15" s="30">
        <v>918.89700000000005</v>
      </c>
      <c r="H15" s="27"/>
      <c r="I15" s="28"/>
      <c r="J15" s="29">
        <f>15927.58+180.76</f>
        <v>16108.34</v>
      </c>
      <c r="K15" s="30">
        <v>918.89700000000005</v>
      </c>
      <c r="L15" s="27"/>
      <c r="M15" s="28"/>
      <c r="N15" s="29">
        <v>11374.41784</v>
      </c>
      <c r="O15" s="30">
        <v>369.834</v>
      </c>
      <c r="P15" s="27"/>
      <c r="Q15" s="28"/>
      <c r="R15" s="29">
        <v>11374.41784</v>
      </c>
      <c r="S15" s="30">
        <v>369.834</v>
      </c>
      <c r="T15" s="31" t="s">
        <v>96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125.2</v>
      </c>
      <c r="F16" s="29"/>
      <c r="G16" s="30"/>
      <c r="H16" s="27"/>
      <c r="I16" s="28">
        <v>125.2</v>
      </c>
      <c r="J16" s="29"/>
      <c r="K16" s="30"/>
      <c r="L16" s="27"/>
      <c r="M16" s="28">
        <v>88.9</v>
      </c>
      <c r="N16" s="29"/>
      <c r="O16" s="30"/>
      <c r="P16" s="27"/>
      <c r="Q16" s="28">
        <v>88.9</v>
      </c>
      <c r="R16" s="29"/>
      <c r="S16" s="30"/>
      <c r="T16" s="31" t="s">
        <v>96</v>
      </c>
      <c r="U16" s="35"/>
    </row>
    <row r="17" spans="1:21" s="33" customFormat="1" ht="124.5" customHeight="1">
      <c r="A17" s="36" t="s">
        <v>29</v>
      </c>
      <c r="B17" s="25" t="s">
        <v>30</v>
      </c>
      <c r="C17" s="25"/>
      <c r="D17" s="27"/>
      <c r="E17" s="28">
        <v>3008.3</v>
      </c>
      <c r="F17" s="29">
        <f>37+373.659</f>
        <v>410.65899999999999</v>
      </c>
      <c r="G17" s="30"/>
      <c r="H17" s="27"/>
      <c r="I17" s="28">
        <v>3008.3</v>
      </c>
      <c r="J17" s="29">
        <f>149.068+261.5913+156.587</f>
        <v>567.24630000000002</v>
      </c>
      <c r="K17" s="30"/>
      <c r="L17" s="27"/>
      <c r="M17" s="28">
        <v>634.79999999999995</v>
      </c>
      <c r="N17" s="29">
        <v>202.3</v>
      </c>
      <c r="O17" s="30"/>
      <c r="P17" s="27"/>
      <c r="Q17" s="28">
        <v>634.79999999999995</v>
      </c>
      <c r="R17" s="29">
        <v>202.3</v>
      </c>
      <c r="S17" s="30"/>
      <c r="T17" s="31" t="s">
        <v>96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J18" si="2">D19+D20+D21+D22</f>
        <v>0</v>
      </c>
      <c r="E18" s="41">
        <f t="shared" si="2"/>
        <v>0</v>
      </c>
      <c r="F18" s="42">
        <f t="shared" si="2"/>
        <v>18749.245999999999</v>
      </c>
      <c r="G18" s="43">
        <f t="shared" si="2"/>
        <v>30</v>
      </c>
      <c r="H18" s="40">
        <f t="shared" si="2"/>
        <v>0</v>
      </c>
      <c r="I18" s="41">
        <f t="shared" si="2"/>
        <v>0</v>
      </c>
      <c r="J18" s="42">
        <f t="shared" si="2"/>
        <v>18774.525999999998</v>
      </c>
      <c r="K18" s="43">
        <f>K19+K20+K21+K20</f>
        <v>30</v>
      </c>
      <c r="L18" s="40">
        <f>L19+L20+L21+L22</f>
        <v>0</v>
      </c>
      <c r="M18" s="41">
        <f>M19+M20+M21+M22</f>
        <v>0</v>
      </c>
      <c r="N18" s="42">
        <f>N19+N20+N21+N22</f>
        <v>13668.276949999999</v>
      </c>
      <c r="O18" s="43">
        <f>O19+O20+O21+O20</f>
        <v>19.688680000000002</v>
      </c>
      <c r="P18" s="40">
        <f>P19+P20+P21+P22</f>
        <v>0</v>
      </c>
      <c r="Q18" s="41">
        <f>Q19+Q20+Q21+Q22</f>
        <v>0</v>
      </c>
      <c r="R18" s="42">
        <f>R19+R20+R21+R22</f>
        <v>13668.276949999999</v>
      </c>
      <c r="S18" s="43">
        <f>S19+S20+S21+S20</f>
        <v>19.688680000000002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f>13153.9+5330.896</f>
        <v>18484.795999999998</v>
      </c>
      <c r="G19" s="30">
        <v>30</v>
      </c>
      <c r="H19" s="27"/>
      <c r="I19" s="28"/>
      <c r="J19" s="29">
        <f>13153.9+5330.896+25.28</f>
        <v>18510.075999999997</v>
      </c>
      <c r="K19" s="30">
        <v>30</v>
      </c>
      <c r="L19" s="27"/>
      <c r="M19" s="28"/>
      <c r="N19" s="29">
        <v>13524.19695</v>
      </c>
      <c r="O19" s="30">
        <v>19.688680000000002</v>
      </c>
      <c r="P19" s="27"/>
      <c r="Q19" s="28"/>
      <c r="R19" s="29">
        <v>13524.19695</v>
      </c>
      <c r="S19" s="30">
        <v>19.688680000000002</v>
      </c>
      <c r="T19" s="31" t="s">
        <v>96</v>
      </c>
      <c r="U19" s="46"/>
    </row>
    <row r="20" spans="1:21" s="33" customFormat="1" ht="95.25" customHeight="1">
      <c r="A20" s="47" t="s">
        <v>35</v>
      </c>
      <c r="B20" s="48" t="s">
        <v>36</v>
      </c>
      <c r="C20" s="26"/>
      <c r="D20" s="27"/>
      <c r="E20" s="28"/>
      <c r="F20" s="29">
        <f>143+10</f>
        <v>153</v>
      </c>
      <c r="G20" s="30"/>
      <c r="H20" s="27"/>
      <c r="I20" s="28"/>
      <c r="J20" s="29">
        <f>143+10</f>
        <v>153</v>
      </c>
      <c r="K20" s="30"/>
      <c r="L20" s="27"/>
      <c r="M20" s="28"/>
      <c r="N20" s="29">
        <v>33</v>
      </c>
      <c r="O20" s="30"/>
      <c r="P20" s="27"/>
      <c r="Q20" s="28"/>
      <c r="R20" s="29">
        <v>33</v>
      </c>
      <c r="S20" s="30"/>
      <c r="T20" s="31" t="s">
        <v>96</v>
      </c>
      <c r="U20" s="31"/>
    </row>
    <row r="21" spans="1:21" s="33" customFormat="1" ht="108.75" customHeight="1">
      <c r="A21" s="24" t="s">
        <v>37</v>
      </c>
      <c r="B21" s="25" t="s">
        <v>38</v>
      </c>
      <c r="C21" s="26"/>
      <c r="D21" s="27"/>
      <c r="E21" s="28"/>
      <c r="F21" s="29">
        <f>51.45+30+30</f>
        <v>111.45</v>
      </c>
      <c r="G21" s="30"/>
      <c r="H21" s="27"/>
      <c r="I21" s="28"/>
      <c r="J21" s="29">
        <f>81.45+30</f>
        <v>111.45</v>
      </c>
      <c r="K21" s="30"/>
      <c r="L21" s="27"/>
      <c r="M21" s="28"/>
      <c r="N21" s="29">
        <v>111.08</v>
      </c>
      <c r="O21" s="30"/>
      <c r="P21" s="27"/>
      <c r="Q21" s="28"/>
      <c r="R21" s="29">
        <v>111.08</v>
      </c>
      <c r="S21" s="30"/>
      <c r="T21" s="31" t="s">
        <v>96</v>
      </c>
      <c r="U21" s="54"/>
    </row>
    <row r="22" spans="1:21" s="33" customFormat="1" ht="108.75" hidden="1" customHeight="1">
      <c r="A22" s="86" t="s">
        <v>87</v>
      </c>
      <c r="B22" s="87" t="s">
        <v>51</v>
      </c>
      <c r="C22" s="49"/>
      <c r="D22" s="50"/>
      <c r="E22" s="51"/>
      <c r="F22" s="52"/>
      <c r="G22" s="53"/>
      <c r="H22" s="50"/>
      <c r="I22" s="51"/>
      <c r="J22" s="52"/>
      <c r="K22" s="53"/>
      <c r="L22" s="50"/>
      <c r="M22" s="51"/>
      <c r="N22" s="52"/>
      <c r="O22" s="53"/>
      <c r="P22" s="50"/>
      <c r="Q22" s="51"/>
      <c r="R22" s="52"/>
      <c r="S22" s="53"/>
      <c r="T22" s="31" t="s">
        <v>98</v>
      </c>
      <c r="U22" s="54"/>
    </row>
    <row r="23" spans="1:21" s="23" customFormat="1" ht="71.25" customHeight="1">
      <c r="A23" s="55">
        <v>4</v>
      </c>
      <c r="B23" s="16" t="s">
        <v>39</v>
      </c>
      <c r="C23" s="56" t="s">
        <v>109</v>
      </c>
      <c r="D23" s="57">
        <f t="shared" ref="D23:S23" si="3">D24+D25</f>
        <v>0</v>
      </c>
      <c r="E23" s="58">
        <f t="shared" si="3"/>
        <v>0</v>
      </c>
      <c r="F23" s="59">
        <f t="shared" si="3"/>
        <v>1944.9380000000001</v>
      </c>
      <c r="G23" s="60">
        <f t="shared" si="3"/>
        <v>0</v>
      </c>
      <c r="H23" s="57">
        <f t="shared" si="3"/>
        <v>0</v>
      </c>
      <c r="I23" s="58">
        <f t="shared" si="3"/>
        <v>0</v>
      </c>
      <c r="J23" s="59">
        <f t="shared" si="3"/>
        <v>1944.9380000000001</v>
      </c>
      <c r="K23" s="60">
        <f t="shared" si="3"/>
        <v>0</v>
      </c>
      <c r="L23" s="57">
        <f t="shared" si="3"/>
        <v>0</v>
      </c>
      <c r="M23" s="58">
        <f t="shared" si="3"/>
        <v>0</v>
      </c>
      <c r="N23" s="59">
        <f t="shared" si="3"/>
        <v>1307.6288400000001</v>
      </c>
      <c r="O23" s="60">
        <f t="shared" si="3"/>
        <v>0</v>
      </c>
      <c r="P23" s="57">
        <f t="shared" si="3"/>
        <v>0</v>
      </c>
      <c r="Q23" s="58">
        <f t="shared" si="3"/>
        <v>0</v>
      </c>
      <c r="R23" s="59">
        <f t="shared" si="3"/>
        <v>1307.6288400000001</v>
      </c>
      <c r="S23" s="60">
        <f t="shared" si="3"/>
        <v>0</v>
      </c>
      <c r="T23" s="61"/>
      <c r="U23" s="62"/>
    </row>
    <row r="24" spans="1:21" s="33" customFormat="1" ht="87.75" customHeight="1">
      <c r="A24" s="183" t="s">
        <v>41</v>
      </c>
      <c r="B24" s="184" t="s">
        <v>34</v>
      </c>
      <c r="C24" s="185"/>
      <c r="D24" s="186"/>
      <c r="E24" s="187"/>
      <c r="F24" s="188">
        <f>1944.938-0.5</f>
        <v>1944.4380000000001</v>
      </c>
      <c r="G24" s="189"/>
      <c r="H24" s="186"/>
      <c r="I24" s="187"/>
      <c r="J24" s="188">
        <f>1944.938-0.5</f>
        <v>1944.4380000000001</v>
      </c>
      <c r="K24" s="189"/>
      <c r="L24" s="186"/>
      <c r="M24" s="187"/>
      <c r="N24" s="188">
        <v>1307.6288400000001</v>
      </c>
      <c r="O24" s="189"/>
      <c r="P24" s="186"/>
      <c r="Q24" s="187"/>
      <c r="R24" s="188">
        <v>1307.6288400000001</v>
      </c>
      <c r="S24" s="189"/>
      <c r="T24" s="31" t="s">
        <v>96</v>
      </c>
      <c r="U24" s="190"/>
    </row>
    <row r="25" spans="1:21" s="33" customFormat="1" ht="150">
      <c r="A25" s="63" t="s">
        <v>105</v>
      </c>
      <c r="B25" s="64" t="s">
        <v>106</v>
      </c>
      <c r="C25" s="65"/>
      <c r="D25" s="66"/>
      <c r="E25" s="67"/>
      <c r="F25" s="68">
        <v>0.5</v>
      </c>
      <c r="G25" s="69"/>
      <c r="H25" s="66"/>
      <c r="I25" s="67"/>
      <c r="J25" s="68">
        <v>0.5</v>
      </c>
      <c r="K25" s="69"/>
      <c r="L25" s="66"/>
      <c r="M25" s="67"/>
      <c r="N25" s="68">
        <v>0</v>
      </c>
      <c r="O25" s="69"/>
      <c r="P25" s="66"/>
      <c r="Q25" s="67"/>
      <c r="R25" s="68">
        <v>0</v>
      </c>
      <c r="S25" s="69"/>
      <c r="T25" s="31" t="s">
        <v>96</v>
      </c>
      <c r="U25" s="70"/>
    </row>
    <row r="26" spans="1:21" s="23" customFormat="1" ht="66" customHeight="1">
      <c r="A26" s="55">
        <v>5</v>
      </c>
      <c r="B26" s="16" t="s">
        <v>42</v>
      </c>
      <c r="C26" s="56" t="s">
        <v>107</v>
      </c>
      <c r="D26" s="57">
        <f t="shared" ref="D26:S26" si="4">D27+D28+D30+D31+D32+D33+D34+D35+D36+D29+D37</f>
        <v>0</v>
      </c>
      <c r="E26" s="58">
        <f t="shared" si="4"/>
        <v>0</v>
      </c>
      <c r="F26" s="59">
        <f t="shared" si="4"/>
        <v>23800.809000000001</v>
      </c>
      <c r="G26" s="60">
        <f t="shared" si="4"/>
        <v>562.12</v>
      </c>
      <c r="H26" s="57">
        <f t="shared" si="4"/>
        <v>0</v>
      </c>
      <c r="I26" s="58">
        <f t="shared" si="4"/>
        <v>0</v>
      </c>
      <c r="J26" s="59">
        <f t="shared" si="4"/>
        <v>24018.587</v>
      </c>
      <c r="K26" s="60">
        <f t="shared" si="4"/>
        <v>562.12</v>
      </c>
      <c r="L26" s="57">
        <f t="shared" si="4"/>
        <v>0</v>
      </c>
      <c r="M26" s="58">
        <f t="shared" si="4"/>
        <v>0</v>
      </c>
      <c r="N26" s="59">
        <f t="shared" si="4"/>
        <v>17086.013650000001</v>
      </c>
      <c r="O26" s="60">
        <f t="shared" si="4"/>
        <v>167.76</v>
      </c>
      <c r="P26" s="57">
        <f t="shared" si="4"/>
        <v>0</v>
      </c>
      <c r="Q26" s="58">
        <f t="shared" si="4"/>
        <v>0</v>
      </c>
      <c r="R26" s="59">
        <f t="shared" si="4"/>
        <v>17086.013650000001</v>
      </c>
      <c r="S26" s="60">
        <f t="shared" si="4"/>
        <v>167.76</v>
      </c>
      <c r="T26" s="61"/>
      <c r="U26" s="62"/>
    </row>
    <row r="27" spans="1:21" s="33" customFormat="1" ht="69.75" customHeight="1">
      <c r="A27" s="24" t="s">
        <v>44</v>
      </c>
      <c r="B27" s="25" t="s">
        <v>45</v>
      </c>
      <c r="C27" s="26"/>
      <c r="D27" s="27"/>
      <c r="E27" s="28"/>
      <c r="F27" s="29">
        <v>21967.41</v>
      </c>
      <c r="G27" s="30">
        <v>562.12</v>
      </c>
      <c r="H27" s="27"/>
      <c r="I27" s="28"/>
      <c r="J27" s="29">
        <v>21967.41</v>
      </c>
      <c r="K27" s="30">
        <v>562.12</v>
      </c>
      <c r="L27" s="27"/>
      <c r="M27" s="28"/>
      <c r="N27" s="29">
        <v>15279.24703</v>
      </c>
      <c r="O27" s="30">
        <v>167.76</v>
      </c>
      <c r="P27" s="27"/>
      <c r="Q27" s="28"/>
      <c r="R27" s="29">
        <v>15279.24703</v>
      </c>
      <c r="S27" s="30">
        <v>167.76</v>
      </c>
      <c r="T27" s="31" t="s">
        <v>96</v>
      </c>
      <c r="U27" s="32"/>
    </row>
    <row r="28" spans="1:21" s="33" customFormat="1" ht="120.75" customHeight="1">
      <c r="A28" s="24" t="s">
        <v>46</v>
      </c>
      <c r="B28" s="25" t="s">
        <v>38</v>
      </c>
      <c r="C28" s="26"/>
      <c r="D28" s="27"/>
      <c r="E28" s="28"/>
      <c r="F28" s="29">
        <f>763.612+168.259+601.528</f>
        <v>1533.3989999999999</v>
      </c>
      <c r="G28" s="30"/>
      <c r="H28" s="27"/>
      <c r="I28" s="28"/>
      <c r="J28" s="29">
        <f>763.612+655.59+114.197+217.778</f>
        <v>1751.1769999999999</v>
      </c>
      <c r="K28" s="30"/>
      <c r="L28" s="27"/>
      <c r="M28" s="28"/>
      <c r="N28" s="29">
        <v>1519.1093499999999</v>
      </c>
      <c r="O28" s="30"/>
      <c r="P28" s="27"/>
      <c r="Q28" s="28"/>
      <c r="R28" s="29">
        <v>1519.1093499999999</v>
      </c>
      <c r="S28" s="30"/>
      <c r="T28" s="31" t="s">
        <v>96</v>
      </c>
      <c r="U28" s="32"/>
    </row>
    <row r="29" spans="1:21" s="33" customFormat="1" ht="84.75" customHeight="1">
      <c r="A29" s="36" t="s">
        <v>48</v>
      </c>
      <c r="B29" s="25" t="s">
        <v>49</v>
      </c>
      <c r="C29" s="26"/>
      <c r="D29" s="27"/>
      <c r="E29" s="28"/>
      <c r="F29" s="29">
        <v>300</v>
      </c>
      <c r="G29" s="30"/>
      <c r="H29" s="27"/>
      <c r="I29" s="28"/>
      <c r="J29" s="29">
        <v>300</v>
      </c>
      <c r="K29" s="30"/>
      <c r="L29" s="27"/>
      <c r="M29" s="28"/>
      <c r="N29" s="29">
        <v>287.65726999999998</v>
      </c>
      <c r="O29" s="30"/>
      <c r="P29" s="27"/>
      <c r="Q29" s="28"/>
      <c r="R29" s="29">
        <v>287.65726999999998</v>
      </c>
      <c r="S29" s="30"/>
      <c r="T29" s="31" t="s">
        <v>96</v>
      </c>
      <c r="U29" s="37"/>
    </row>
    <row r="30" spans="1:21" s="33" customFormat="1" ht="129" hidden="1" customHeight="1">
      <c r="A30" s="36" t="s">
        <v>93</v>
      </c>
      <c r="B30" s="182" t="s">
        <v>94</v>
      </c>
      <c r="C30" s="26"/>
      <c r="D30" s="27"/>
      <c r="E30" s="28"/>
      <c r="F30" s="29"/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99</v>
      </c>
      <c r="U30" s="37" t="s">
        <v>100</v>
      </c>
    </row>
    <row r="31" spans="1:21" s="33" customFormat="1" ht="84.75" hidden="1" customHeight="1">
      <c r="A31" s="36" t="s">
        <v>50</v>
      </c>
      <c r="B31" s="71" t="s">
        <v>51</v>
      </c>
      <c r="C31" s="26"/>
      <c r="D31" s="27"/>
      <c r="E31" s="28"/>
      <c r="F31" s="29">
        <v>0</v>
      </c>
      <c r="G31" s="30"/>
      <c r="H31" s="27"/>
      <c r="I31" s="28"/>
      <c r="J31" s="29"/>
      <c r="K31" s="30"/>
      <c r="L31" s="27"/>
      <c r="M31" s="28"/>
      <c r="N31" s="29"/>
      <c r="O31" s="30"/>
      <c r="P31" s="27"/>
      <c r="Q31" s="28"/>
      <c r="R31" s="29"/>
      <c r="S31" s="30"/>
      <c r="T31" s="31" t="s">
        <v>52</v>
      </c>
      <c r="U31" s="37"/>
    </row>
    <row r="32" spans="1:21" s="33" customFormat="1" ht="84.75" hidden="1" customHeight="1">
      <c r="A32" s="36" t="s">
        <v>53</v>
      </c>
      <c r="B32" s="71" t="s">
        <v>54</v>
      </c>
      <c r="C32" s="26"/>
      <c r="D32" s="27"/>
      <c r="E32" s="28"/>
      <c r="F32" s="29">
        <v>0</v>
      </c>
      <c r="G32" s="30"/>
      <c r="H32" s="27"/>
      <c r="I32" s="28"/>
      <c r="J32" s="29"/>
      <c r="K32" s="30"/>
      <c r="L32" s="27"/>
      <c r="M32" s="28"/>
      <c r="N32" s="29"/>
      <c r="O32" s="30"/>
      <c r="P32" s="27"/>
      <c r="Q32" s="28"/>
      <c r="R32" s="29"/>
      <c r="S32" s="30"/>
      <c r="T32" s="31" t="s">
        <v>52</v>
      </c>
      <c r="U32" s="37"/>
    </row>
    <row r="33" spans="1:21" s="33" customFormat="1" ht="84.75" hidden="1" customHeight="1">
      <c r="A33" s="36" t="s">
        <v>59</v>
      </c>
      <c r="B33" s="71" t="s">
        <v>56</v>
      </c>
      <c r="C33" s="26"/>
      <c r="D33" s="27"/>
      <c r="E33" s="28"/>
      <c r="F33" s="29">
        <v>0</v>
      </c>
      <c r="G33" s="30"/>
      <c r="H33" s="27"/>
      <c r="I33" s="28"/>
      <c r="J33" s="29">
        <v>0</v>
      </c>
      <c r="K33" s="30"/>
      <c r="L33" s="27"/>
      <c r="M33" s="28"/>
      <c r="N33" s="29">
        <v>0</v>
      </c>
      <c r="O33" s="30"/>
      <c r="P33" s="27"/>
      <c r="Q33" s="28"/>
      <c r="R33" s="29">
        <v>0</v>
      </c>
      <c r="S33" s="30"/>
      <c r="T33" s="31" t="s">
        <v>52</v>
      </c>
      <c r="U33" s="37"/>
    </row>
    <row r="34" spans="1:21" s="33" customFormat="1" ht="118.5" hidden="1" customHeight="1">
      <c r="A34" s="36" t="s">
        <v>57</v>
      </c>
      <c r="B34" s="71" t="s">
        <v>58</v>
      </c>
      <c r="C34" s="26"/>
      <c r="D34" s="27"/>
      <c r="E34" s="28"/>
      <c r="F34" s="29"/>
      <c r="G34" s="30"/>
      <c r="H34" s="27"/>
      <c r="I34" s="28"/>
      <c r="J34" s="29"/>
      <c r="K34" s="30"/>
      <c r="L34" s="27"/>
      <c r="M34" s="28"/>
      <c r="N34" s="29"/>
      <c r="O34" s="30"/>
      <c r="P34" s="27"/>
      <c r="Q34" s="28"/>
      <c r="R34" s="29"/>
      <c r="S34" s="30"/>
      <c r="T34" s="31" t="s">
        <v>52</v>
      </c>
      <c r="U34" s="37"/>
    </row>
    <row r="35" spans="1:21" s="33" customFormat="1" ht="98.25" hidden="1" customHeight="1">
      <c r="A35" s="72" t="s">
        <v>80</v>
      </c>
      <c r="B35" s="73" t="s">
        <v>60</v>
      </c>
      <c r="C35" s="74"/>
      <c r="D35" s="75"/>
      <c r="E35" s="76"/>
      <c r="F35" s="77">
        <v>0</v>
      </c>
      <c r="G35" s="78"/>
      <c r="H35" s="75"/>
      <c r="I35" s="76"/>
      <c r="J35" s="77">
        <v>0</v>
      </c>
      <c r="K35" s="78"/>
      <c r="L35" s="75"/>
      <c r="M35" s="76"/>
      <c r="N35" s="77">
        <v>0</v>
      </c>
      <c r="O35" s="78"/>
      <c r="P35" s="75"/>
      <c r="Q35" s="76"/>
      <c r="R35" s="77">
        <v>0</v>
      </c>
      <c r="S35" s="78"/>
      <c r="T35" s="31" t="s">
        <v>52</v>
      </c>
      <c r="U35" s="79"/>
    </row>
    <row r="36" spans="1:21" s="33" customFormat="1" ht="98.25" hidden="1" customHeight="1">
      <c r="A36" s="72" t="s">
        <v>81</v>
      </c>
      <c r="B36" s="73" t="s">
        <v>62</v>
      </c>
      <c r="C36" s="74"/>
      <c r="D36" s="75">
        <v>0</v>
      </c>
      <c r="E36" s="76">
        <v>0</v>
      </c>
      <c r="F36" s="77">
        <v>0</v>
      </c>
      <c r="G36" s="78"/>
      <c r="H36" s="75">
        <v>0</v>
      </c>
      <c r="I36" s="76"/>
      <c r="J36" s="77">
        <v>0</v>
      </c>
      <c r="K36" s="78"/>
      <c r="L36" s="75">
        <v>0</v>
      </c>
      <c r="M36" s="76"/>
      <c r="N36" s="77">
        <v>0</v>
      </c>
      <c r="O36" s="78"/>
      <c r="P36" s="75">
        <v>0</v>
      </c>
      <c r="Q36" s="76"/>
      <c r="R36" s="77">
        <v>0</v>
      </c>
      <c r="S36" s="78"/>
      <c r="T36" s="31" t="s">
        <v>52</v>
      </c>
      <c r="U36" s="79"/>
    </row>
    <row r="37" spans="1:21" s="33" customFormat="1" ht="98.25" hidden="1" customHeight="1">
      <c r="A37" s="72" t="s">
        <v>82</v>
      </c>
      <c r="B37" s="73" t="s">
        <v>79</v>
      </c>
      <c r="C37" s="74"/>
      <c r="D37" s="75"/>
      <c r="E37" s="76"/>
      <c r="F37" s="77">
        <v>0</v>
      </c>
      <c r="G37" s="78"/>
      <c r="H37" s="75"/>
      <c r="I37" s="76"/>
      <c r="J37" s="77">
        <v>0</v>
      </c>
      <c r="K37" s="78"/>
      <c r="L37" s="75"/>
      <c r="M37" s="76"/>
      <c r="N37" s="77">
        <v>0</v>
      </c>
      <c r="O37" s="78"/>
      <c r="P37" s="75"/>
      <c r="Q37" s="76"/>
      <c r="R37" s="77">
        <v>0</v>
      </c>
      <c r="S37" s="78"/>
      <c r="T37" s="31" t="s">
        <v>85</v>
      </c>
      <c r="U37" s="79"/>
    </row>
    <row r="38" spans="1:21" s="33" customFormat="1" ht="15" customHeight="1">
      <c r="A38" s="198" t="s">
        <v>63</v>
      </c>
      <c r="B38" s="198"/>
      <c r="C38" s="199"/>
      <c r="D38" s="200">
        <f t="shared" ref="D38:S38" si="5">D12+D14+D18+D23+D26</f>
        <v>0</v>
      </c>
      <c r="E38" s="201">
        <f t="shared" si="5"/>
        <v>3133.5</v>
      </c>
      <c r="F38" s="202">
        <f t="shared" si="5"/>
        <v>62499.428</v>
      </c>
      <c r="G38" s="203">
        <f t="shared" si="5"/>
        <v>1511.0170000000001</v>
      </c>
      <c r="H38" s="200">
        <f t="shared" si="5"/>
        <v>0</v>
      </c>
      <c r="I38" s="201">
        <f t="shared" si="5"/>
        <v>3133.5</v>
      </c>
      <c r="J38" s="202">
        <f t="shared" si="5"/>
        <v>62899.073299999996</v>
      </c>
      <c r="K38" s="203">
        <f t="shared" si="5"/>
        <v>1511.0170000000001</v>
      </c>
      <c r="L38" s="200">
        <f t="shared" si="5"/>
        <v>0</v>
      </c>
      <c r="M38" s="201">
        <f t="shared" si="5"/>
        <v>723.69999999999993</v>
      </c>
      <c r="N38" s="202">
        <f t="shared" si="5"/>
        <v>44626.165510000006</v>
      </c>
      <c r="O38" s="203">
        <f t="shared" si="5"/>
        <v>557.28268000000003</v>
      </c>
      <c r="P38" s="200">
        <f t="shared" si="5"/>
        <v>0</v>
      </c>
      <c r="Q38" s="201">
        <f t="shared" si="5"/>
        <v>723.69999999999993</v>
      </c>
      <c r="R38" s="202">
        <f t="shared" si="5"/>
        <v>44626.165510000006</v>
      </c>
      <c r="S38" s="203">
        <f t="shared" si="5"/>
        <v>557.28268000000003</v>
      </c>
      <c r="T38" s="204"/>
      <c r="U38" s="205"/>
    </row>
    <row r="39" spans="1:21" s="33" customFormat="1" ht="15.75" customHeight="1">
      <c r="A39" s="198"/>
      <c r="B39" s="198"/>
      <c r="C39" s="199"/>
      <c r="D39" s="200"/>
      <c r="E39" s="201"/>
      <c r="F39" s="202"/>
      <c r="G39" s="203"/>
      <c r="H39" s="200"/>
      <c r="I39" s="201"/>
      <c r="J39" s="202"/>
      <c r="K39" s="203"/>
      <c r="L39" s="200"/>
      <c r="M39" s="201"/>
      <c r="N39" s="202"/>
      <c r="O39" s="203"/>
      <c r="P39" s="200"/>
      <c r="Q39" s="201"/>
      <c r="R39" s="202"/>
      <c r="S39" s="203"/>
      <c r="T39" s="204"/>
      <c r="U39" s="205"/>
    </row>
    <row r="40" spans="1:21" s="82" customFormat="1" ht="15">
      <c r="A40" s="80" t="s">
        <v>64</v>
      </c>
      <c r="B40" s="81"/>
      <c r="C40" s="80"/>
      <c r="D40" s="81"/>
      <c r="E40" s="81"/>
      <c r="F40" s="81"/>
      <c r="G40" s="81"/>
      <c r="H40" s="81"/>
      <c r="I40" s="81"/>
      <c r="J40" s="8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1" s="1" customFormat="1" ht="18" customHeight="1"/>
    <row r="42" spans="1:21" s="83" customFormat="1" ht="15.95" customHeight="1">
      <c r="A42" s="206" t="s">
        <v>65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83" customFormat="1" ht="15.95" customHeight="1">
      <c r="A43" s="207" t="s">
        <v>66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</row>
    <row r="44" spans="1:21" s="83" customFormat="1" ht="15.95" customHeight="1">
      <c r="A44" s="206" t="s">
        <v>67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</row>
    <row r="45" spans="1:21" s="1" customFormat="1"/>
    <row r="46" spans="1:21" s="1" customFormat="1" hidden="1">
      <c r="H46" s="1" t="s">
        <v>83</v>
      </c>
    </row>
    <row r="47" spans="1:21" s="1" customFormat="1"/>
    <row r="48" spans="1:21" s="1" customFormat="1" ht="71.25" customHeight="1">
      <c r="A48" s="208" t="s">
        <v>68</v>
      </c>
      <c r="B48" s="208"/>
      <c r="C48" s="208"/>
      <c r="G48" s="209" t="s">
        <v>69</v>
      </c>
      <c r="H48" s="209"/>
      <c r="I48" s="209"/>
      <c r="J48" s="84"/>
      <c r="K48" s="84"/>
      <c r="L48" s="85"/>
      <c r="M48" s="85"/>
      <c r="N48" s="85"/>
    </row>
    <row r="49" spans="1:2" s="1" customFormat="1"/>
    <row r="50" spans="1:2" s="1" customFormat="1"/>
    <row r="51" spans="1:2" s="1" customFormat="1">
      <c r="A51" s="210" t="s">
        <v>70</v>
      </c>
      <c r="B51" s="210"/>
    </row>
    <row r="52" spans="1:2" s="1" customFormat="1">
      <c r="A52" s="211" t="s">
        <v>71</v>
      </c>
      <c r="B52" s="211"/>
    </row>
  </sheetData>
  <mergeCells count="41">
    <mergeCell ref="A44:U44"/>
    <mergeCell ref="A48:C48"/>
    <mergeCell ref="G48:I48"/>
    <mergeCell ref="A51:B51"/>
    <mergeCell ref="A52:B52"/>
    <mergeCell ref="S38:S39"/>
    <mergeCell ref="T38:T39"/>
    <mergeCell ref="U38:U39"/>
    <mergeCell ref="A42:U42"/>
    <mergeCell ref="A43:U43"/>
    <mergeCell ref="N38:N39"/>
    <mergeCell ref="O38:O39"/>
    <mergeCell ref="P38:P39"/>
    <mergeCell ref="Q38:Q39"/>
    <mergeCell ref="R38:R39"/>
    <mergeCell ref="L9:O9"/>
    <mergeCell ref="P9:S9"/>
    <mergeCell ref="T9:T10"/>
    <mergeCell ref="U9:U10"/>
    <mergeCell ref="A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6" firstPageNumber="0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A65D"/>
  </sheetPr>
  <dimension ref="A1:AMK50"/>
  <sheetViews>
    <sheetView tabSelected="1" topLeftCell="A48" zoomScale="60" zoomScaleNormal="60" workbookViewId="0">
      <selection activeCell="R7" sqref="R7"/>
    </sheetView>
  </sheetViews>
  <sheetFormatPr defaultRowHeight="15.75"/>
  <cols>
    <col min="1" max="1" width="7.42578125" style="1" customWidth="1"/>
    <col min="2" max="2" width="30.140625" style="1" customWidth="1"/>
    <col min="3" max="3" width="23.28515625" style="1" customWidth="1"/>
    <col min="4" max="4" width="13.7109375" style="2" customWidth="1"/>
    <col min="5" max="5" width="13.7109375" style="3" customWidth="1"/>
    <col min="6" max="6" width="13.7109375" style="4" customWidth="1"/>
    <col min="7" max="7" width="12.5703125" style="5" customWidth="1"/>
    <col min="8" max="8" width="13.7109375" style="2" customWidth="1"/>
    <col min="9" max="9" width="13.7109375" style="3" customWidth="1"/>
    <col min="10" max="10" width="13.7109375" style="4" customWidth="1"/>
    <col min="11" max="11" width="13" style="5" customWidth="1"/>
    <col min="12" max="12" width="13.7109375" style="2" customWidth="1"/>
    <col min="13" max="13" width="13.7109375" style="3" customWidth="1"/>
    <col min="14" max="14" width="13.7109375" style="4" customWidth="1"/>
    <col min="15" max="15" width="12.28515625" style="5" customWidth="1"/>
    <col min="16" max="16" width="13.7109375" style="2" customWidth="1"/>
    <col min="17" max="17" width="13.7109375" style="3" customWidth="1"/>
    <col min="18" max="18" width="13.7109375" style="4" customWidth="1"/>
    <col min="19" max="19" width="13" style="5" customWidth="1"/>
    <col min="20" max="20" width="14.42578125" style="1" customWidth="1"/>
    <col min="21" max="21" width="10.5703125" style="1" customWidth="1"/>
    <col min="22" max="1025" width="9.140625" style="1" customWidth="1"/>
  </cols>
  <sheetData>
    <row r="1" spans="1:21" s="1" customFormat="1" ht="71.25" customHeight="1">
      <c r="Q1" s="191" t="s">
        <v>0</v>
      </c>
      <c r="R1" s="191"/>
      <c r="S1" s="191"/>
      <c r="T1" s="191"/>
      <c r="U1" s="191"/>
    </row>
    <row r="2" spans="1:21" s="1" customFormat="1"/>
    <row r="3" spans="1:21" ht="22.5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3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23.25">
      <c r="A5" s="194" t="s">
        <v>110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 ht="23.25">
      <c r="A6" s="193" t="s">
        <v>112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1" customFormat="1"/>
    <row r="8" spans="1:21" s="1" customFormat="1"/>
    <row r="9" spans="1:21" ht="141.75" customHeight="1">
      <c r="A9" s="195" t="s">
        <v>5</v>
      </c>
      <c r="B9" s="196" t="s">
        <v>6</v>
      </c>
      <c r="C9" s="196" t="s">
        <v>7</v>
      </c>
      <c r="D9" s="197" t="s">
        <v>8</v>
      </c>
      <c r="E9" s="197"/>
      <c r="F9" s="197"/>
      <c r="G9" s="197"/>
      <c r="H9" s="197" t="s">
        <v>9</v>
      </c>
      <c r="I9" s="197"/>
      <c r="J9" s="197"/>
      <c r="K9" s="197"/>
      <c r="L9" s="196" t="s">
        <v>10</v>
      </c>
      <c r="M9" s="196"/>
      <c r="N9" s="196"/>
      <c r="O9" s="196"/>
      <c r="P9" s="196" t="s">
        <v>11</v>
      </c>
      <c r="Q9" s="196"/>
      <c r="R9" s="196"/>
      <c r="S9" s="196"/>
      <c r="T9" s="197" t="s">
        <v>12</v>
      </c>
      <c r="U9" s="196" t="s">
        <v>13</v>
      </c>
    </row>
    <row r="10" spans="1:21" ht="73.5" customHeight="1">
      <c r="A10" s="195"/>
      <c r="B10" s="196"/>
      <c r="C10" s="196"/>
      <c r="D10" s="6" t="s">
        <v>14</v>
      </c>
      <c r="E10" s="7" t="s">
        <v>15</v>
      </c>
      <c r="F10" s="8" t="s">
        <v>16</v>
      </c>
      <c r="G10" s="9" t="s">
        <v>17</v>
      </c>
      <c r="H10" s="6" t="s">
        <v>14</v>
      </c>
      <c r="I10" s="7" t="s">
        <v>15</v>
      </c>
      <c r="J10" s="8" t="s">
        <v>16</v>
      </c>
      <c r="K10" s="9" t="s">
        <v>17</v>
      </c>
      <c r="L10" s="6" t="s">
        <v>14</v>
      </c>
      <c r="M10" s="7" t="s">
        <v>15</v>
      </c>
      <c r="N10" s="8" t="s">
        <v>16</v>
      </c>
      <c r="O10" s="9" t="s">
        <v>17</v>
      </c>
      <c r="P10" s="6" t="s">
        <v>14</v>
      </c>
      <c r="Q10" s="7" t="s">
        <v>15</v>
      </c>
      <c r="R10" s="8" t="s">
        <v>16</v>
      </c>
      <c r="S10" s="9" t="s">
        <v>17</v>
      </c>
      <c r="T10" s="197"/>
      <c r="U10" s="196"/>
    </row>
    <row r="11" spans="1:21">
      <c r="A11" s="10">
        <v>1</v>
      </c>
      <c r="B11" s="10">
        <v>2</v>
      </c>
      <c r="C11" s="10">
        <v>3</v>
      </c>
      <c r="D11" s="11">
        <v>4</v>
      </c>
      <c r="E11" s="12">
        <v>5</v>
      </c>
      <c r="F11" s="13">
        <v>6</v>
      </c>
      <c r="G11" s="14">
        <v>7</v>
      </c>
      <c r="H11" s="11">
        <v>8</v>
      </c>
      <c r="I11" s="12">
        <v>9</v>
      </c>
      <c r="J11" s="13">
        <v>10</v>
      </c>
      <c r="K11" s="14">
        <v>11</v>
      </c>
      <c r="L11" s="11">
        <v>12</v>
      </c>
      <c r="M11" s="12">
        <v>13</v>
      </c>
      <c r="N11" s="13">
        <v>14</v>
      </c>
      <c r="O11" s="14">
        <v>15</v>
      </c>
      <c r="P11" s="11">
        <v>16</v>
      </c>
      <c r="Q11" s="12">
        <v>17</v>
      </c>
      <c r="R11" s="13">
        <v>18</v>
      </c>
      <c r="S11" s="14">
        <v>19</v>
      </c>
      <c r="T11" s="10">
        <v>20</v>
      </c>
      <c r="U11" s="10">
        <v>21</v>
      </c>
    </row>
    <row r="12" spans="1:21" s="23" customFormat="1" ht="84.75" customHeight="1">
      <c r="A12" s="15">
        <v>1</v>
      </c>
      <c r="B12" s="16" t="s">
        <v>18</v>
      </c>
      <c r="C12" s="16" t="s">
        <v>19</v>
      </c>
      <c r="D12" s="17">
        <f t="shared" ref="D12:S12" si="0">D13</f>
        <v>0</v>
      </c>
      <c r="E12" s="18">
        <f t="shared" si="0"/>
        <v>0</v>
      </c>
      <c r="F12" s="19">
        <f t="shared" si="0"/>
        <v>2004.5</v>
      </c>
      <c r="G12" s="20">
        <f t="shared" si="0"/>
        <v>0</v>
      </c>
      <c r="H12" s="17">
        <f t="shared" si="0"/>
        <v>0</v>
      </c>
      <c r="I12" s="18">
        <f t="shared" si="0"/>
        <v>0</v>
      </c>
      <c r="J12" s="19">
        <f t="shared" si="0"/>
        <v>2004.5</v>
      </c>
      <c r="K12" s="20">
        <f t="shared" si="0"/>
        <v>0</v>
      </c>
      <c r="L12" s="17">
        <f t="shared" si="0"/>
        <v>0</v>
      </c>
      <c r="M12" s="18">
        <f t="shared" si="0"/>
        <v>0</v>
      </c>
      <c r="N12" s="19">
        <f t="shared" si="0"/>
        <v>1973.65</v>
      </c>
      <c r="O12" s="20">
        <f t="shared" si="0"/>
        <v>0</v>
      </c>
      <c r="P12" s="17">
        <f t="shared" si="0"/>
        <v>0</v>
      </c>
      <c r="Q12" s="18">
        <f t="shared" si="0"/>
        <v>0</v>
      </c>
      <c r="R12" s="19">
        <f t="shared" si="0"/>
        <v>1973.65</v>
      </c>
      <c r="S12" s="20">
        <f t="shared" si="0"/>
        <v>0</v>
      </c>
      <c r="T12" s="21"/>
      <c r="U12" s="22"/>
    </row>
    <row r="13" spans="1:21" s="33" customFormat="1" ht="60">
      <c r="A13" s="24" t="s">
        <v>20</v>
      </c>
      <c r="B13" s="25" t="s">
        <v>21</v>
      </c>
      <c r="C13" s="26"/>
      <c r="D13" s="27"/>
      <c r="E13" s="28"/>
      <c r="F13" s="29">
        <v>2004.5</v>
      </c>
      <c r="G13" s="30"/>
      <c r="H13" s="27"/>
      <c r="I13" s="28"/>
      <c r="J13" s="29">
        <v>2004.5</v>
      </c>
      <c r="K13" s="30"/>
      <c r="L13" s="27"/>
      <c r="M13" s="28"/>
      <c r="N13" s="29">
        <v>1973.65</v>
      </c>
      <c r="O13" s="30"/>
      <c r="P13" s="27"/>
      <c r="Q13" s="28"/>
      <c r="R13" s="29">
        <v>1973.65</v>
      </c>
      <c r="S13" s="30"/>
      <c r="T13" s="31" t="s">
        <v>98</v>
      </c>
      <c r="U13" s="32"/>
    </row>
    <row r="14" spans="1:21" s="23" customFormat="1" ht="107.25" customHeight="1">
      <c r="A14" s="15"/>
      <c r="B14" s="16" t="s">
        <v>23</v>
      </c>
      <c r="C14" s="16" t="s">
        <v>102</v>
      </c>
      <c r="D14" s="17">
        <f t="shared" ref="D14:S14" si="1">D15+D16+D17</f>
        <v>0</v>
      </c>
      <c r="E14" s="18">
        <f>E15+E16+E17</f>
        <v>4606.3999999999996</v>
      </c>
      <c r="F14" s="19">
        <f>F15+F16+F17</f>
        <v>28286.5</v>
      </c>
      <c r="G14" s="20">
        <f t="shared" si="1"/>
        <v>0</v>
      </c>
      <c r="H14" s="17">
        <f t="shared" si="1"/>
        <v>0</v>
      </c>
      <c r="I14" s="18">
        <f>I15+I16+I17</f>
        <v>4606.3999999999996</v>
      </c>
      <c r="J14" s="19">
        <f>J15+J16+J17</f>
        <v>28286.5</v>
      </c>
      <c r="K14" s="20">
        <f t="shared" si="1"/>
        <v>0</v>
      </c>
      <c r="L14" s="17">
        <f t="shared" si="1"/>
        <v>0</v>
      </c>
      <c r="M14" s="18">
        <f>M15+M16+M17</f>
        <v>4606.3999999999996</v>
      </c>
      <c r="N14" s="19">
        <f>N15+N16+N17</f>
        <v>28205.5</v>
      </c>
      <c r="O14" s="20">
        <f t="shared" si="1"/>
        <v>0</v>
      </c>
      <c r="P14" s="17">
        <f t="shared" si="1"/>
        <v>0</v>
      </c>
      <c r="Q14" s="18">
        <f>Q15+Q16+Q17</f>
        <v>4606.3999999999996</v>
      </c>
      <c r="R14" s="19">
        <f>R15+R16+R17</f>
        <v>28205.5</v>
      </c>
      <c r="S14" s="20">
        <f t="shared" si="1"/>
        <v>0</v>
      </c>
      <c r="T14" s="21"/>
      <c r="U14" s="34"/>
    </row>
    <row r="15" spans="1:21" s="33" customFormat="1" ht="121.5" customHeight="1">
      <c r="A15" s="24" t="s">
        <v>25</v>
      </c>
      <c r="B15" s="25" t="s">
        <v>26</v>
      </c>
      <c r="C15" s="26"/>
      <c r="D15" s="27"/>
      <c r="E15" s="28"/>
      <c r="F15" s="29">
        <v>27458.5</v>
      </c>
      <c r="G15" s="30"/>
      <c r="H15" s="27"/>
      <c r="I15" s="28"/>
      <c r="J15" s="29">
        <v>27458.5</v>
      </c>
      <c r="K15" s="30"/>
      <c r="L15" s="27"/>
      <c r="M15" s="28"/>
      <c r="N15" s="29">
        <v>27377.5</v>
      </c>
      <c r="O15" s="30"/>
      <c r="P15" s="27"/>
      <c r="Q15" s="28"/>
      <c r="R15" s="29">
        <v>27377.5</v>
      </c>
      <c r="S15" s="30"/>
      <c r="T15" s="31" t="s">
        <v>98</v>
      </c>
      <c r="U15" s="32"/>
    </row>
    <row r="16" spans="1:21" s="33" customFormat="1" ht="151.5" customHeight="1">
      <c r="A16" s="24" t="s">
        <v>27</v>
      </c>
      <c r="B16" s="25" t="s">
        <v>28</v>
      </c>
      <c r="C16" s="25"/>
      <c r="D16" s="27"/>
      <c r="E16" s="28">
        <v>143.4</v>
      </c>
      <c r="F16" s="29"/>
      <c r="G16" s="30"/>
      <c r="H16" s="27"/>
      <c r="I16" s="28">
        <v>143.4</v>
      </c>
      <c r="J16" s="29"/>
      <c r="K16" s="30"/>
      <c r="L16" s="27"/>
      <c r="M16" s="28">
        <v>143.4</v>
      </c>
      <c r="N16" s="29"/>
      <c r="O16" s="30"/>
      <c r="P16" s="27"/>
      <c r="Q16" s="28">
        <v>143.4</v>
      </c>
      <c r="R16" s="29"/>
      <c r="S16" s="30"/>
      <c r="T16" s="31" t="s">
        <v>98</v>
      </c>
      <c r="U16" s="35"/>
    </row>
    <row r="17" spans="1:21" s="33" customFormat="1" ht="124.5" customHeight="1">
      <c r="A17" s="36" t="s">
        <v>29</v>
      </c>
      <c r="B17" s="25" t="s">
        <v>30</v>
      </c>
      <c r="C17" s="25"/>
      <c r="D17" s="27"/>
      <c r="E17" s="28">
        <v>4463</v>
      </c>
      <c r="F17" s="29">
        <v>828</v>
      </c>
      <c r="G17" s="30"/>
      <c r="H17" s="27"/>
      <c r="I17" s="28">
        <v>4463</v>
      </c>
      <c r="J17" s="29">
        <v>828</v>
      </c>
      <c r="K17" s="30"/>
      <c r="L17" s="27"/>
      <c r="M17" s="28">
        <v>4463</v>
      </c>
      <c r="N17" s="29">
        <v>828</v>
      </c>
      <c r="O17" s="30"/>
      <c r="P17" s="27"/>
      <c r="Q17" s="28">
        <v>4463</v>
      </c>
      <c r="R17" s="29">
        <v>828</v>
      </c>
      <c r="S17" s="30"/>
      <c r="T17" s="31" t="s">
        <v>98</v>
      </c>
      <c r="U17" s="37"/>
    </row>
    <row r="18" spans="1:21" s="23" customFormat="1" ht="111.75" customHeight="1">
      <c r="A18" s="38">
        <v>3</v>
      </c>
      <c r="B18" s="39" t="s">
        <v>31</v>
      </c>
      <c r="C18" s="39" t="s">
        <v>32</v>
      </c>
      <c r="D18" s="40">
        <f t="shared" ref="D18:S18" si="2">D19+D20</f>
        <v>153.19</v>
      </c>
      <c r="E18" s="41">
        <f t="shared" si="2"/>
        <v>43.21</v>
      </c>
      <c r="F18" s="42">
        <f t="shared" si="2"/>
        <v>26702.35</v>
      </c>
      <c r="G18" s="43">
        <f t="shared" si="2"/>
        <v>0</v>
      </c>
      <c r="H18" s="40">
        <f t="shared" si="2"/>
        <v>153.19</v>
      </c>
      <c r="I18" s="41">
        <f t="shared" si="2"/>
        <v>43.21</v>
      </c>
      <c r="J18" s="42">
        <f t="shared" si="2"/>
        <v>26702.35</v>
      </c>
      <c r="K18" s="43">
        <f t="shared" si="2"/>
        <v>0</v>
      </c>
      <c r="L18" s="40">
        <f t="shared" si="2"/>
        <v>153.19</v>
      </c>
      <c r="M18" s="41">
        <f t="shared" si="2"/>
        <v>43.21</v>
      </c>
      <c r="N18" s="42">
        <f t="shared" si="2"/>
        <v>26647.609999999997</v>
      </c>
      <c r="O18" s="43">
        <f t="shared" si="2"/>
        <v>0</v>
      </c>
      <c r="P18" s="40">
        <f t="shared" si="2"/>
        <v>153.19</v>
      </c>
      <c r="Q18" s="41">
        <f t="shared" si="2"/>
        <v>43.21</v>
      </c>
      <c r="R18" s="42">
        <f t="shared" si="2"/>
        <v>26647.609999999997</v>
      </c>
      <c r="S18" s="43">
        <f t="shared" si="2"/>
        <v>0</v>
      </c>
      <c r="T18" s="44"/>
      <c r="U18" s="45"/>
    </row>
    <row r="19" spans="1:21" s="33" customFormat="1" ht="90" customHeight="1">
      <c r="A19" s="24" t="s">
        <v>33</v>
      </c>
      <c r="B19" s="25" t="s">
        <v>34</v>
      </c>
      <c r="C19" s="26"/>
      <c r="D19" s="27"/>
      <c r="E19" s="28"/>
      <c r="F19" s="29">
        <v>26578</v>
      </c>
      <c r="G19" s="30">
        <v>0</v>
      </c>
      <c r="H19" s="27"/>
      <c r="I19" s="28"/>
      <c r="J19" s="29">
        <v>26578</v>
      </c>
      <c r="K19" s="30">
        <v>0</v>
      </c>
      <c r="L19" s="27"/>
      <c r="M19" s="28"/>
      <c r="N19" s="29">
        <v>26523.26</v>
      </c>
      <c r="O19" s="30">
        <v>0</v>
      </c>
      <c r="P19" s="27"/>
      <c r="Q19" s="28"/>
      <c r="R19" s="29">
        <v>26523.26</v>
      </c>
      <c r="S19" s="30">
        <v>0</v>
      </c>
      <c r="T19" s="31" t="s">
        <v>98</v>
      </c>
      <c r="U19" s="46"/>
    </row>
    <row r="20" spans="1:21" s="33" customFormat="1" ht="95.25" customHeight="1" thickBot="1">
      <c r="A20" s="47" t="s">
        <v>35</v>
      </c>
      <c r="B20" s="48" t="s">
        <v>36</v>
      </c>
      <c r="C20" s="26"/>
      <c r="D20" s="27">
        <v>153.19</v>
      </c>
      <c r="E20" s="28">
        <v>43.21</v>
      </c>
      <c r="F20" s="29">
        <v>124.35</v>
      </c>
      <c r="G20" s="30"/>
      <c r="H20" s="27">
        <v>153.19</v>
      </c>
      <c r="I20" s="28">
        <v>43.21</v>
      </c>
      <c r="J20" s="29">
        <v>124.35</v>
      </c>
      <c r="K20" s="30"/>
      <c r="L20" s="27">
        <v>153.19</v>
      </c>
      <c r="M20" s="28">
        <v>43.21</v>
      </c>
      <c r="N20" s="29">
        <v>124.35</v>
      </c>
      <c r="O20" s="30"/>
      <c r="P20" s="27">
        <v>153.19</v>
      </c>
      <c r="Q20" s="28">
        <v>43.21</v>
      </c>
      <c r="R20" s="29">
        <v>124.35</v>
      </c>
      <c r="S20" s="30"/>
      <c r="T20" s="31" t="s">
        <v>98</v>
      </c>
      <c r="U20" s="31"/>
    </row>
    <row r="21" spans="1:21" s="33" customFormat="1" ht="108.75" hidden="1" customHeight="1">
      <c r="A21" s="86" t="s">
        <v>87</v>
      </c>
      <c r="B21" s="87" t="s">
        <v>51</v>
      </c>
      <c r="C21" s="49"/>
      <c r="D21" s="50"/>
      <c r="E21" s="51"/>
      <c r="F21" s="52"/>
      <c r="G21" s="53"/>
      <c r="H21" s="50"/>
      <c r="I21" s="51"/>
      <c r="J21" s="52"/>
      <c r="K21" s="53"/>
      <c r="L21" s="50"/>
      <c r="M21" s="51"/>
      <c r="N21" s="52"/>
      <c r="O21" s="53"/>
      <c r="P21" s="50"/>
      <c r="Q21" s="51"/>
      <c r="R21" s="52"/>
      <c r="S21" s="53"/>
      <c r="T21" s="31" t="s">
        <v>98</v>
      </c>
      <c r="U21" s="54"/>
    </row>
    <row r="22" spans="1:21" s="23" customFormat="1" ht="71.25" customHeight="1">
      <c r="A22" s="55">
        <v>4</v>
      </c>
      <c r="B22" s="16" t="s">
        <v>39</v>
      </c>
      <c r="C22" s="56" t="s">
        <v>109</v>
      </c>
      <c r="D22" s="57">
        <f t="shared" ref="D22:S22" si="3">D23</f>
        <v>0</v>
      </c>
      <c r="E22" s="58">
        <f t="shared" si="3"/>
        <v>0</v>
      </c>
      <c r="F22" s="59">
        <f t="shared" si="3"/>
        <v>2841.3</v>
      </c>
      <c r="G22" s="60">
        <f t="shared" si="3"/>
        <v>0</v>
      </c>
      <c r="H22" s="57">
        <f t="shared" si="3"/>
        <v>0</v>
      </c>
      <c r="I22" s="58">
        <f t="shared" si="3"/>
        <v>0</v>
      </c>
      <c r="J22" s="59">
        <f t="shared" si="3"/>
        <v>2841.3</v>
      </c>
      <c r="K22" s="60">
        <f t="shared" si="3"/>
        <v>0</v>
      </c>
      <c r="L22" s="57">
        <f t="shared" si="3"/>
        <v>0</v>
      </c>
      <c r="M22" s="58">
        <f t="shared" si="3"/>
        <v>0</v>
      </c>
      <c r="N22" s="59">
        <f t="shared" si="3"/>
        <v>2823.4</v>
      </c>
      <c r="O22" s="60">
        <f t="shared" si="3"/>
        <v>0</v>
      </c>
      <c r="P22" s="57">
        <f t="shared" si="3"/>
        <v>0</v>
      </c>
      <c r="Q22" s="58">
        <f t="shared" si="3"/>
        <v>0</v>
      </c>
      <c r="R22" s="59">
        <f t="shared" si="3"/>
        <v>2823.4</v>
      </c>
      <c r="S22" s="60">
        <f t="shared" si="3"/>
        <v>0</v>
      </c>
      <c r="T22" s="61"/>
      <c r="U22" s="62"/>
    </row>
    <row r="23" spans="1:21" s="33" customFormat="1" ht="87.75" customHeight="1" thickBot="1">
      <c r="A23" s="183" t="s">
        <v>41</v>
      </c>
      <c r="B23" s="184" t="s">
        <v>34</v>
      </c>
      <c r="C23" s="185"/>
      <c r="D23" s="186"/>
      <c r="E23" s="187"/>
      <c r="F23" s="188">
        <v>2841.3</v>
      </c>
      <c r="G23" s="189"/>
      <c r="H23" s="186"/>
      <c r="I23" s="187"/>
      <c r="J23" s="188">
        <v>2841.3</v>
      </c>
      <c r="K23" s="189"/>
      <c r="L23" s="186"/>
      <c r="M23" s="187"/>
      <c r="N23" s="188">
        <v>2823.4</v>
      </c>
      <c r="O23" s="189"/>
      <c r="P23" s="186"/>
      <c r="Q23" s="187"/>
      <c r="R23" s="188">
        <v>2823.4</v>
      </c>
      <c r="S23" s="189"/>
      <c r="T23" s="31" t="s">
        <v>98</v>
      </c>
      <c r="U23" s="190"/>
    </row>
    <row r="24" spans="1:21" s="23" customFormat="1" ht="66" customHeight="1">
      <c r="A24" s="55">
        <v>5</v>
      </c>
      <c r="B24" s="16" t="s">
        <v>42</v>
      </c>
      <c r="C24" s="56" t="s">
        <v>107</v>
      </c>
      <c r="D24" s="57">
        <f t="shared" ref="D24:S24" si="4">D25+D26+D28+D29+D30+D31+D32+D33+D34+D27+D35</f>
        <v>0</v>
      </c>
      <c r="E24" s="58">
        <f t="shared" si="4"/>
        <v>0</v>
      </c>
      <c r="F24" s="59">
        <f t="shared" si="4"/>
        <v>32279.8</v>
      </c>
      <c r="G24" s="60">
        <f t="shared" si="4"/>
        <v>0</v>
      </c>
      <c r="H24" s="57">
        <f t="shared" si="4"/>
        <v>0</v>
      </c>
      <c r="I24" s="58">
        <f t="shared" si="4"/>
        <v>0</v>
      </c>
      <c r="J24" s="59">
        <f>J25+J26+J28+J29+J30+J31+J32+J33+J34+J27+J35</f>
        <v>32279.8</v>
      </c>
      <c r="K24" s="60">
        <f t="shared" si="4"/>
        <v>0</v>
      </c>
      <c r="L24" s="57">
        <f t="shared" si="4"/>
        <v>0</v>
      </c>
      <c r="M24" s="58">
        <f t="shared" si="4"/>
        <v>0</v>
      </c>
      <c r="N24" s="59">
        <f t="shared" si="4"/>
        <v>32075.5</v>
      </c>
      <c r="O24" s="60">
        <f t="shared" si="4"/>
        <v>0</v>
      </c>
      <c r="P24" s="57">
        <f t="shared" si="4"/>
        <v>0</v>
      </c>
      <c r="Q24" s="58">
        <f t="shared" si="4"/>
        <v>0</v>
      </c>
      <c r="R24" s="59">
        <f t="shared" si="4"/>
        <v>32075.5</v>
      </c>
      <c r="S24" s="60">
        <f t="shared" si="4"/>
        <v>0</v>
      </c>
      <c r="T24" s="61"/>
      <c r="U24" s="62"/>
    </row>
    <row r="25" spans="1:21" s="33" customFormat="1" ht="69.75" customHeight="1">
      <c r="A25" s="24" t="s">
        <v>44</v>
      </c>
      <c r="B25" s="25" t="s">
        <v>45</v>
      </c>
      <c r="C25" s="26"/>
      <c r="D25" s="27"/>
      <c r="E25" s="28"/>
      <c r="F25" s="29">
        <v>31477.200000000001</v>
      </c>
      <c r="G25" s="30">
        <v>0</v>
      </c>
      <c r="H25" s="27"/>
      <c r="I25" s="28"/>
      <c r="J25" s="29">
        <v>31477.200000000001</v>
      </c>
      <c r="K25" s="30">
        <v>0</v>
      </c>
      <c r="L25" s="27"/>
      <c r="M25" s="28"/>
      <c r="N25" s="29">
        <v>31289.8</v>
      </c>
      <c r="O25" s="30">
        <v>0</v>
      </c>
      <c r="P25" s="27"/>
      <c r="Q25" s="28"/>
      <c r="R25" s="29">
        <v>31289.8</v>
      </c>
      <c r="S25" s="30">
        <v>0</v>
      </c>
      <c r="T25" s="31" t="s">
        <v>98</v>
      </c>
      <c r="U25" s="32"/>
    </row>
    <row r="26" spans="1:21" s="33" customFormat="1" ht="120.75" customHeight="1">
      <c r="A26" s="24" t="s">
        <v>46</v>
      </c>
      <c r="B26" s="25" t="s">
        <v>38</v>
      </c>
      <c r="C26" s="26"/>
      <c r="D26" s="27"/>
      <c r="E26" s="28"/>
      <c r="F26" s="29">
        <v>802.6</v>
      </c>
      <c r="G26" s="30"/>
      <c r="H26" s="27"/>
      <c r="I26" s="28"/>
      <c r="J26" s="29">
        <v>802.6</v>
      </c>
      <c r="K26" s="30"/>
      <c r="L26" s="27"/>
      <c r="M26" s="28"/>
      <c r="N26" s="29">
        <v>785.7</v>
      </c>
      <c r="O26" s="30"/>
      <c r="P26" s="27"/>
      <c r="Q26" s="28"/>
      <c r="R26" s="29">
        <v>785.7</v>
      </c>
      <c r="S26" s="30"/>
      <c r="T26" s="31" t="s">
        <v>98</v>
      </c>
      <c r="U26" s="32"/>
    </row>
    <row r="27" spans="1:21" s="33" customFormat="1" ht="84.75" customHeight="1" thickBot="1">
      <c r="A27" s="36" t="s">
        <v>48</v>
      </c>
      <c r="B27" s="25" t="s">
        <v>49</v>
      </c>
      <c r="C27" s="26"/>
      <c r="D27" s="27"/>
      <c r="E27" s="28"/>
      <c r="F27" s="29"/>
      <c r="G27" s="30"/>
      <c r="H27" s="27"/>
      <c r="I27" s="28"/>
      <c r="J27" s="29"/>
      <c r="K27" s="30"/>
      <c r="L27" s="27"/>
      <c r="M27" s="28"/>
      <c r="N27" s="29"/>
      <c r="O27" s="30"/>
      <c r="P27" s="27"/>
      <c r="Q27" s="28"/>
      <c r="R27" s="29"/>
      <c r="S27" s="30"/>
      <c r="T27" s="31" t="s">
        <v>98</v>
      </c>
      <c r="U27" s="37"/>
    </row>
    <row r="28" spans="1:21" s="33" customFormat="1" ht="129" hidden="1" customHeight="1">
      <c r="A28" s="36" t="s">
        <v>93</v>
      </c>
      <c r="B28" s="182" t="s">
        <v>94</v>
      </c>
      <c r="C28" s="26"/>
      <c r="D28" s="27"/>
      <c r="E28" s="28"/>
      <c r="F28" s="29"/>
      <c r="G28" s="30"/>
      <c r="H28" s="27"/>
      <c r="I28" s="28"/>
      <c r="J28" s="29"/>
      <c r="K28" s="30"/>
      <c r="L28" s="27"/>
      <c r="M28" s="28"/>
      <c r="N28" s="29"/>
      <c r="O28" s="30"/>
      <c r="P28" s="27"/>
      <c r="Q28" s="28"/>
      <c r="R28" s="29"/>
      <c r="S28" s="30"/>
      <c r="T28" s="31" t="s">
        <v>99</v>
      </c>
      <c r="U28" s="37" t="s">
        <v>100</v>
      </c>
    </row>
    <row r="29" spans="1:21" s="33" customFormat="1" ht="84.75" hidden="1" customHeight="1">
      <c r="A29" s="36" t="s">
        <v>50</v>
      </c>
      <c r="B29" s="71" t="s">
        <v>51</v>
      </c>
      <c r="C29" s="26"/>
      <c r="D29" s="27"/>
      <c r="E29" s="28"/>
      <c r="F29" s="29">
        <v>0</v>
      </c>
      <c r="G29" s="30"/>
      <c r="H29" s="27"/>
      <c r="I29" s="28"/>
      <c r="J29" s="29"/>
      <c r="K29" s="30"/>
      <c r="L29" s="27"/>
      <c r="M29" s="28"/>
      <c r="N29" s="29"/>
      <c r="O29" s="30"/>
      <c r="P29" s="27"/>
      <c r="Q29" s="28"/>
      <c r="R29" s="29"/>
      <c r="S29" s="30"/>
      <c r="T29" s="31" t="s">
        <v>52</v>
      </c>
      <c r="U29" s="37"/>
    </row>
    <row r="30" spans="1:21" s="33" customFormat="1" ht="84.75" hidden="1" customHeight="1">
      <c r="A30" s="36" t="s">
        <v>53</v>
      </c>
      <c r="B30" s="71" t="s">
        <v>54</v>
      </c>
      <c r="C30" s="26"/>
      <c r="D30" s="27"/>
      <c r="E30" s="28"/>
      <c r="F30" s="29">
        <v>0</v>
      </c>
      <c r="G30" s="30"/>
      <c r="H30" s="27"/>
      <c r="I30" s="28"/>
      <c r="J30" s="29"/>
      <c r="K30" s="30"/>
      <c r="L30" s="27"/>
      <c r="M30" s="28"/>
      <c r="N30" s="29"/>
      <c r="O30" s="30"/>
      <c r="P30" s="27"/>
      <c r="Q30" s="28"/>
      <c r="R30" s="29"/>
      <c r="S30" s="30"/>
      <c r="T30" s="31" t="s">
        <v>52</v>
      </c>
      <c r="U30" s="37"/>
    </row>
    <row r="31" spans="1:21" s="33" customFormat="1" ht="84.75" hidden="1" customHeight="1">
      <c r="A31" s="36" t="s">
        <v>59</v>
      </c>
      <c r="B31" s="71" t="s">
        <v>56</v>
      </c>
      <c r="C31" s="26"/>
      <c r="D31" s="27"/>
      <c r="E31" s="28"/>
      <c r="F31" s="29">
        <v>0</v>
      </c>
      <c r="G31" s="30"/>
      <c r="H31" s="27"/>
      <c r="I31" s="28"/>
      <c r="J31" s="29">
        <v>0</v>
      </c>
      <c r="K31" s="30"/>
      <c r="L31" s="27"/>
      <c r="M31" s="28"/>
      <c r="N31" s="29">
        <v>0</v>
      </c>
      <c r="O31" s="30"/>
      <c r="P31" s="27"/>
      <c r="Q31" s="28"/>
      <c r="R31" s="29">
        <v>0</v>
      </c>
      <c r="S31" s="30"/>
      <c r="T31" s="31" t="s">
        <v>52</v>
      </c>
      <c r="U31" s="37"/>
    </row>
    <row r="32" spans="1:21" s="33" customFormat="1" ht="118.5" hidden="1" customHeight="1">
      <c r="A32" s="36" t="s">
        <v>57</v>
      </c>
      <c r="B32" s="71" t="s">
        <v>58</v>
      </c>
      <c r="C32" s="26"/>
      <c r="D32" s="27"/>
      <c r="E32" s="28"/>
      <c r="F32" s="29"/>
      <c r="G32" s="30"/>
      <c r="H32" s="27"/>
      <c r="I32" s="28"/>
      <c r="J32" s="29"/>
      <c r="K32" s="30"/>
      <c r="L32" s="27"/>
      <c r="M32" s="28"/>
      <c r="N32" s="29"/>
      <c r="O32" s="30"/>
      <c r="P32" s="27"/>
      <c r="Q32" s="28"/>
      <c r="R32" s="29"/>
      <c r="S32" s="30"/>
      <c r="T32" s="31" t="s">
        <v>52</v>
      </c>
      <c r="U32" s="37"/>
    </row>
    <row r="33" spans="1:21" s="33" customFormat="1" ht="98.25" hidden="1" customHeight="1">
      <c r="A33" s="72" t="s">
        <v>80</v>
      </c>
      <c r="B33" s="73" t="s">
        <v>60</v>
      </c>
      <c r="C33" s="74"/>
      <c r="D33" s="75"/>
      <c r="E33" s="76"/>
      <c r="F33" s="77">
        <v>0</v>
      </c>
      <c r="G33" s="78"/>
      <c r="H33" s="75"/>
      <c r="I33" s="76"/>
      <c r="J33" s="77">
        <v>0</v>
      </c>
      <c r="K33" s="78"/>
      <c r="L33" s="75"/>
      <c r="M33" s="76"/>
      <c r="N33" s="77">
        <v>0</v>
      </c>
      <c r="O33" s="78"/>
      <c r="P33" s="75"/>
      <c r="Q33" s="76"/>
      <c r="R33" s="77">
        <v>0</v>
      </c>
      <c r="S33" s="78"/>
      <c r="T33" s="31" t="s">
        <v>52</v>
      </c>
      <c r="U33" s="79"/>
    </row>
    <row r="34" spans="1:21" s="33" customFormat="1" ht="98.25" hidden="1" customHeight="1">
      <c r="A34" s="72" t="s">
        <v>81</v>
      </c>
      <c r="B34" s="73" t="s">
        <v>62</v>
      </c>
      <c r="C34" s="74"/>
      <c r="D34" s="75">
        <v>0</v>
      </c>
      <c r="E34" s="76">
        <v>0</v>
      </c>
      <c r="F34" s="77">
        <v>0</v>
      </c>
      <c r="G34" s="78"/>
      <c r="H34" s="75">
        <v>0</v>
      </c>
      <c r="I34" s="76"/>
      <c r="J34" s="77">
        <v>0</v>
      </c>
      <c r="K34" s="78"/>
      <c r="L34" s="75">
        <v>0</v>
      </c>
      <c r="M34" s="76"/>
      <c r="N34" s="77">
        <v>0</v>
      </c>
      <c r="O34" s="78"/>
      <c r="P34" s="75">
        <v>0</v>
      </c>
      <c r="Q34" s="76"/>
      <c r="R34" s="77">
        <v>0</v>
      </c>
      <c r="S34" s="78"/>
      <c r="T34" s="31" t="s">
        <v>52</v>
      </c>
      <c r="U34" s="79"/>
    </row>
    <row r="35" spans="1:21" s="33" customFormat="1" ht="98.25" hidden="1" customHeight="1">
      <c r="A35" s="72" t="s">
        <v>82</v>
      </c>
      <c r="B35" s="73" t="s">
        <v>79</v>
      </c>
      <c r="C35" s="74"/>
      <c r="D35" s="75"/>
      <c r="E35" s="76"/>
      <c r="F35" s="77">
        <v>0</v>
      </c>
      <c r="G35" s="78"/>
      <c r="H35" s="75"/>
      <c r="I35" s="76"/>
      <c r="J35" s="77">
        <v>0</v>
      </c>
      <c r="K35" s="78"/>
      <c r="L35" s="75"/>
      <c r="M35" s="76"/>
      <c r="N35" s="77">
        <v>0</v>
      </c>
      <c r="O35" s="78"/>
      <c r="P35" s="75"/>
      <c r="Q35" s="76"/>
      <c r="R35" s="77">
        <v>0</v>
      </c>
      <c r="S35" s="78"/>
      <c r="T35" s="31" t="s">
        <v>85</v>
      </c>
      <c r="U35" s="79"/>
    </row>
    <row r="36" spans="1:21" s="33" customFormat="1" ht="15" customHeight="1" thickBot="1">
      <c r="A36" s="198" t="s">
        <v>63</v>
      </c>
      <c r="B36" s="198"/>
      <c r="C36" s="199"/>
      <c r="D36" s="200">
        <f t="shared" ref="D36:S36" si="5">D12+D14+D18+D22+D24</f>
        <v>153.19</v>
      </c>
      <c r="E36" s="201">
        <f t="shared" si="5"/>
        <v>4649.6099999999997</v>
      </c>
      <c r="F36" s="202">
        <f t="shared" si="5"/>
        <v>92114.45</v>
      </c>
      <c r="G36" s="203">
        <f t="shared" si="5"/>
        <v>0</v>
      </c>
      <c r="H36" s="200">
        <f t="shared" si="5"/>
        <v>153.19</v>
      </c>
      <c r="I36" s="201">
        <f t="shared" si="5"/>
        <v>4649.6099999999997</v>
      </c>
      <c r="J36" s="202">
        <f t="shared" si="5"/>
        <v>92114.45</v>
      </c>
      <c r="K36" s="203">
        <f t="shared" si="5"/>
        <v>0</v>
      </c>
      <c r="L36" s="200">
        <f t="shared" si="5"/>
        <v>153.19</v>
      </c>
      <c r="M36" s="201">
        <f t="shared" si="5"/>
        <v>4649.6099999999997</v>
      </c>
      <c r="N36" s="202">
        <f t="shared" si="5"/>
        <v>91725.66</v>
      </c>
      <c r="O36" s="203">
        <f t="shared" si="5"/>
        <v>0</v>
      </c>
      <c r="P36" s="200">
        <f t="shared" si="5"/>
        <v>153.19</v>
      </c>
      <c r="Q36" s="201">
        <f t="shared" si="5"/>
        <v>4649.6099999999997</v>
      </c>
      <c r="R36" s="202">
        <f t="shared" si="5"/>
        <v>91725.66</v>
      </c>
      <c r="S36" s="203">
        <f t="shared" si="5"/>
        <v>0</v>
      </c>
      <c r="T36" s="204"/>
      <c r="U36" s="205"/>
    </row>
    <row r="37" spans="1:21" s="33" customFormat="1" ht="15.75" customHeight="1" thickBot="1">
      <c r="A37" s="198"/>
      <c r="B37" s="198"/>
      <c r="C37" s="199"/>
      <c r="D37" s="200"/>
      <c r="E37" s="201"/>
      <c r="F37" s="202"/>
      <c r="G37" s="203"/>
      <c r="H37" s="200"/>
      <c r="I37" s="201"/>
      <c r="J37" s="202"/>
      <c r="K37" s="203"/>
      <c r="L37" s="200"/>
      <c r="M37" s="201"/>
      <c r="N37" s="202"/>
      <c r="O37" s="203"/>
      <c r="P37" s="200"/>
      <c r="Q37" s="201"/>
      <c r="R37" s="202"/>
      <c r="S37" s="203"/>
      <c r="T37" s="204"/>
      <c r="U37" s="205"/>
    </row>
    <row r="38" spans="1:21" s="82" customFormat="1" ht="15">
      <c r="A38" s="80" t="s">
        <v>64</v>
      </c>
      <c r="B38" s="81"/>
      <c r="C38" s="80"/>
      <c r="D38" s="81"/>
      <c r="E38" s="81"/>
      <c r="F38" s="81"/>
      <c r="G38" s="81"/>
      <c r="H38" s="81"/>
      <c r="I38" s="81"/>
      <c r="J38" s="80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s="1" customFormat="1" ht="18" customHeight="1"/>
    <row r="40" spans="1:21" s="83" customFormat="1" ht="15.95" customHeight="1">
      <c r="A40" s="206" t="s">
        <v>65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1" spans="1:21" s="83" customFormat="1" ht="15.95" customHeight="1">
      <c r="A41" s="207" t="s">
        <v>66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</row>
    <row r="42" spans="1:21" s="83" customFormat="1" ht="15.95" customHeight="1">
      <c r="A42" s="206" t="s">
        <v>67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</row>
    <row r="43" spans="1:21" s="1" customFormat="1"/>
    <row r="44" spans="1:21" s="1" customFormat="1" hidden="1">
      <c r="H44" s="1" t="s">
        <v>83</v>
      </c>
    </row>
    <row r="45" spans="1:21" s="1" customFormat="1"/>
    <row r="46" spans="1:21" s="1" customFormat="1" ht="71.25" customHeight="1">
      <c r="A46" s="208" t="s">
        <v>68</v>
      </c>
      <c r="B46" s="208"/>
      <c r="C46" s="208"/>
      <c r="G46" s="209" t="s">
        <v>69</v>
      </c>
      <c r="H46" s="209"/>
      <c r="I46" s="209"/>
      <c r="J46" s="84"/>
      <c r="K46" s="84"/>
      <c r="L46" s="85"/>
      <c r="M46" s="85"/>
      <c r="N46" s="85"/>
    </row>
    <row r="47" spans="1:21" s="1" customFormat="1"/>
    <row r="48" spans="1:21" s="1" customFormat="1"/>
    <row r="49" spans="1:2" s="1" customFormat="1">
      <c r="A49" s="210" t="s">
        <v>111</v>
      </c>
      <c r="B49" s="210"/>
    </row>
    <row r="50" spans="1:2" s="1" customFormat="1">
      <c r="A50" s="211" t="s">
        <v>71</v>
      </c>
      <c r="B50" s="211"/>
    </row>
  </sheetData>
  <mergeCells count="41">
    <mergeCell ref="A42:U42"/>
    <mergeCell ref="A46:C46"/>
    <mergeCell ref="G46:I46"/>
    <mergeCell ref="A49:B49"/>
    <mergeCell ref="A50:B50"/>
    <mergeCell ref="S36:S37"/>
    <mergeCell ref="T36:T37"/>
    <mergeCell ref="U36:U37"/>
    <mergeCell ref="A40:U40"/>
    <mergeCell ref="A41:U41"/>
    <mergeCell ref="N36:N37"/>
    <mergeCell ref="O36:O37"/>
    <mergeCell ref="P36:P37"/>
    <mergeCell ref="Q36:Q37"/>
    <mergeCell ref="R36:R37"/>
    <mergeCell ref="L9:O9"/>
    <mergeCell ref="P9:S9"/>
    <mergeCell ref="T9:T10"/>
    <mergeCell ref="U9:U10"/>
    <mergeCell ref="A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M36:M37"/>
    <mergeCell ref="A9:A10"/>
    <mergeCell ref="B9:B10"/>
    <mergeCell ref="C9:C10"/>
    <mergeCell ref="D9:G9"/>
    <mergeCell ref="H9:K9"/>
    <mergeCell ref="Q1:U1"/>
    <mergeCell ref="A3:U3"/>
    <mergeCell ref="A4:U4"/>
    <mergeCell ref="A5:U5"/>
    <mergeCell ref="A6:U6"/>
  </mergeCells>
  <pageMargins left="0.39374999999999999" right="0.39374999999999999" top="0.39374999999999999" bottom="0.39374999999999999" header="0.51180555555555496" footer="0.51180555555555496"/>
  <pageSetup paperSize="9" scale="46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 кв. 2019</vt:lpstr>
      <vt:lpstr>2 кв. 2019</vt:lpstr>
      <vt:lpstr>3 кв. 2019</vt:lpstr>
      <vt:lpstr>2019</vt:lpstr>
      <vt:lpstr>1 кв 2020</vt:lpstr>
      <vt:lpstr>1 полугодие 2020</vt:lpstr>
      <vt:lpstr>9 мес 2020</vt:lpstr>
      <vt:lpstr>2020</vt:lpstr>
      <vt:lpstr>1 кв. 2021</vt:lpstr>
      <vt:lpstr>1 полугодие 2021</vt:lpstr>
      <vt:lpstr>9 мес. 2021</vt:lpstr>
      <vt:lpstr>2024 год</vt:lpstr>
      <vt:lpstr>'1 кв 2020'!Область_печати</vt:lpstr>
      <vt:lpstr>'1 кв. 2019'!Область_печати</vt:lpstr>
      <vt:lpstr>'1 кв. 2021'!Область_печати</vt:lpstr>
      <vt:lpstr>'1 полугодие 2020'!Область_печати</vt:lpstr>
      <vt:lpstr>'1 полугодие 2021'!Область_печати</vt:lpstr>
      <vt:lpstr>'2 кв. 2019'!Область_печати</vt:lpstr>
      <vt:lpstr>'2019'!Область_печати</vt:lpstr>
      <vt:lpstr>'2020'!Область_печати</vt:lpstr>
      <vt:lpstr>'2024 год'!Область_печати</vt:lpstr>
      <vt:lpstr>'3 кв. 2019'!Область_печати</vt:lpstr>
      <vt:lpstr>'9 мес 2020'!Область_печати</vt:lpstr>
      <vt:lpstr>'9 мес.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SPecialiST</cp:lastModifiedBy>
  <cp:revision>57</cp:revision>
  <cp:lastPrinted>2025-02-11T08:55:06Z</cp:lastPrinted>
  <dcterms:created xsi:type="dcterms:W3CDTF">2017-07-05T11:30:55Z</dcterms:created>
  <dcterms:modified xsi:type="dcterms:W3CDTF">2025-02-11T10:08:40Z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